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9105" yWindow="1215" windowWidth="10005" windowHeight="8010" tabRatio="879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2" r:id="rId6"/>
    <sheet name="т7" sheetId="100" r:id="rId7"/>
  </sheets>
  <definedNames>
    <definedName name="_xlnm.Print_Titles" localSheetId="0">т1!$21:$21</definedName>
    <definedName name="_xlnm.Print_Titles" localSheetId="1">т2!$21:$21</definedName>
    <definedName name="_xlnm.Print_Titles" localSheetId="2">т3!$21:$21</definedName>
    <definedName name="_xlnm.Print_Titles" localSheetId="3">т4!$27:$27</definedName>
    <definedName name="_xlnm.Print_Titles" localSheetId="4">т5!$21:$21</definedName>
    <definedName name="_xlnm.Print_Titles" localSheetId="5">т6!$21:$21</definedName>
    <definedName name="_xlnm.Print_Titles" localSheetId="6">т7!$4:$4</definedName>
    <definedName name="_xlnm.Print_Area" localSheetId="0">т1!$A$1:$P$32</definedName>
    <definedName name="_xlnm.Print_Area" localSheetId="1">т2!$A$1:$P$32</definedName>
    <definedName name="_xlnm.Print_Area" localSheetId="2">т3!$A$1:$P$30</definedName>
    <definedName name="_xlnm.Print_Area" localSheetId="3">т4!$A$1:$P$38</definedName>
    <definedName name="_xlnm.Print_Area" localSheetId="4">т5!$A$1:$P$32</definedName>
    <definedName name="_xlnm.Print_Area" localSheetId="5">т6!$A$1:$P$32</definedName>
    <definedName name="_xlnm.Print_Area" localSheetId="6">т7!$A$1:$D$23</definedName>
  </definedNames>
  <calcPr calcId="162913"/>
</workbook>
</file>

<file path=xl/calcChain.xml><?xml version="1.0" encoding="utf-8"?>
<calcChain xmlns="http://schemas.openxmlformats.org/spreadsheetml/2006/main">
  <c r="A11" i="102" l="1"/>
  <c r="A8" i="102"/>
  <c r="A6" i="102"/>
  <c r="A11" i="101"/>
  <c r="A8" i="101"/>
  <c r="A6" i="101"/>
  <c r="A11" i="98"/>
  <c r="A8" i="98"/>
  <c r="A6" i="98"/>
  <c r="A11" i="97"/>
  <c r="A6" i="97"/>
  <c r="A11" i="96"/>
  <c r="A8" i="96"/>
  <c r="A6" i="96"/>
  <c r="I37" i="98" l="1"/>
  <c r="I36" i="98"/>
  <c r="I35" i="98"/>
  <c r="I34" i="98"/>
  <c r="I33" i="98"/>
  <c r="I32" i="98"/>
  <c r="H30" i="98" l="1"/>
  <c r="I30" i="98" s="1"/>
  <c r="H29" i="98"/>
  <c r="I29" i="98" s="1"/>
  <c r="H28" i="98"/>
  <c r="I28" i="98" s="1"/>
  <c r="I31" i="98"/>
  <c r="I22" i="97"/>
  <c r="H21" i="97"/>
  <c r="I21" i="97" s="1"/>
  <c r="I38" i="98" l="1"/>
  <c r="A10" i="102"/>
  <c r="A9" i="97" l="1"/>
  <c r="A10" i="97"/>
  <c r="I30" i="97" l="1"/>
  <c r="I32" i="101" l="1"/>
  <c r="G13" i="100"/>
  <c r="G14" i="100" s="1"/>
  <c r="G15" i="100" s="1"/>
  <c r="G16" i="100" s="1"/>
  <c r="G12" i="100"/>
  <c r="G17" i="100" l="1"/>
  <c r="G18" i="100" s="1"/>
  <c r="G19" i="100" s="1"/>
  <c r="G20" i="100" s="1"/>
  <c r="G21" i="100" s="1"/>
  <c r="G22" i="100" s="1"/>
  <c r="G23" i="100" s="1"/>
  <c r="C16" i="100"/>
  <c r="D11" i="100"/>
  <c r="D8" i="100" s="1"/>
  <c r="P32" i="102"/>
  <c r="I32" i="102"/>
  <c r="A14" i="102"/>
  <c r="A9" i="102"/>
  <c r="A14" i="101"/>
  <c r="A10" i="101"/>
  <c r="A9" i="101"/>
  <c r="P32" i="101"/>
  <c r="A14" i="98"/>
  <c r="A10" i="98"/>
  <c r="A9" i="98"/>
  <c r="P38" i="98"/>
  <c r="A14" i="97"/>
  <c r="A14" i="96"/>
  <c r="A10" i="96"/>
  <c r="A9" i="96"/>
  <c r="P29" i="97"/>
  <c r="P32" i="96"/>
  <c r="I32" i="96"/>
  <c r="P32" i="91"/>
  <c r="I32" i="91"/>
  <c r="C5" i="100" l="1"/>
  <c r="C17" i="100" s="1"/>
  <c r="D5" i="100"/>
  <c r="D6" i="100" s="1"/>
  <c r="D7" i="100" s="1"/>
  <c r="D9" i="100" s="1"/>
  <c r="D10" i="100" s="1"/>
  <c r="C6" i="100" l="1"/>
  <c r="C7" i="100" s="1"/>
  <c r="C9" i="100" s="1"/>
  <c r="C11" i="100"/>
  <c r="C8" i="100" s="1"/>
  <c r="C10" i="100" l="1"/>
</calcChain>
</file>

<file path=xl/sharedStrings.xml><?xml version="1.0" encoding="utf-8"?>
<sst xmlns="http://schemas.openxmlformats.org/spreadsheetml/2006/main" count="436" uniqueCount="123">
  <si>
    <t>№ п/п</t>
  </si>
  <si>
    <t>Наименование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</si>
  <si>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</si>
  <si>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</si>
  <si>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</si>
  <si>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</si>
  <si>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</si>
  <si>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</si>
  <si>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</si>
  <si>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</si>
  <si>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>Таблица 5. Строительство (реконструкция) КЛ 6-500 кВ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</si>
  <si>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</si>
  <si>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</si>
  <si>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</si>
  <si>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</si>
  <si>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</si>
  <si>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</si>
  <si>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</si>
  <si>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</si>
  <si>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</si>
  <si>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</si>
  <si>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</si>
  <si>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</si>
  <si>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</si>
  <si>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</si>
  <si>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</si>
  <si>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</si>
  <si>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</si>
  <si>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7.3</t>
  </si>
  <si>
    <t>Количество</t>
  </si>
  <si>
    <t>нд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</si>
  <si>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</si>
  <si>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</si>
  <si>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</si>
  <si>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</si>
  <si>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</si>
  <si>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</si>
  <si>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</si>
  <si>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Краснодарский край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</si>
  <si>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проекта:  </t>
    </r>
    <r>
      <rPr>
        <b/>
        <sz val="12"/>
        <rFont val="Times New Roman"/>
        <family val="1"/>
        <charset val="204"/>
      </rPr>
      <t>Техническое задание на проектирование</t>
    </r>
  </si>
  <si>
    <t>1</t>
  </si>
  <si>
    <t>2</t>
  </si>
  <si>
    <t>3</t>
  </si>
  <si>
    <t>8</t>
  </si>
  <si>
    <t>9</t>
  </si>
  <si>
    <t>10</t>
  </si>
  <si>
    <t>Таблица 6. Строительство (реконструкция) зданий</t>
  </si>
  <si>
    <t xml:space="preserve">Итого объем финансовых потребностей, определенный в соответствии с таблицами 1 - 6 в ценах, в которых рассчитаны укрупненные нормативы цены (без НДС) </t>
  </si>
  <si>
    <t>НДС 20%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</si>
  <si>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</si>
  <si>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</si>
  <si>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</si>
  <si>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</si>
  <si>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</si>
  <si>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</si>
  <si>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</si>
  <si>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</si>
  <si>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</si>
  <si>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18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</si>
  <si>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19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</si>
  <si>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</si>
  <si>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21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</si>
  <si>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22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</si>
  <si>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23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</si>
  <si>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24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</si>
  <si>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25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</si>
  <si>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26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</si>
  <si>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27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</si>
  <si>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28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</si>
  <si>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29</t>
    </r>
    <r>
      <rPr>
        <sz val="11"/>
        <color theme="1"/>
        <rFont val="Calibri"/>
        <family val="2"/>
        <charset val="204"/>
        <scheme val="minor"/>
      </rPr>
      <t/>
    </r>
  </si>
  <si>
    <t>Индекс-дефлятор МЭР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</si>
  <si>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</si>
  <si>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</si>
  <si>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</si>
  <si>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</si>
  <si>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</si>
  <si>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</si>
  <si>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</si>
  <si>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</si>
  <si>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</si>
  <si>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</si>
  <si>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</si>
  <si>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</si>
  <si>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</si>
  <si>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 </t>
    </r>
    <r>
      <rPr>
        <b/>
        <i/>
        <sz val="11"/>
        <rFont val="Times New Roman"/>
        <family val="1"/>
        <charset val="204"/>
      </rPr>
      <t>Ф</t>
    </r>
    <r>
      <rPr>
        <b/>
        <i/>
        <vertAlign val="subscript"/>
        <sz val="11"/>
        <rFont val="Times New Roman"/>
        <family val="1"/>
        <charset val="204"/>
      </rPr>
      <t xml:space="preserve">2018 </t>
    </r>
    <r>
      <rPr>
        <b/>
        <sz val="11"/>
        <rFont val="Times New Roman"/>
        <family val="1"/>
        <charset val="204"/>
      </rPr>
      <t xml:space="preserve">(с НДС) </t>
    </r>
    <r>
      <rPr>
        <b/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</si>
  <si>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b/>
        <i/>
        <sz val="11"/>
        <rFont val="Times New Roman"/>
        <family val="1"/>
        <charset val="204"/>
      </rPr>
      <t>ОФ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>всего</t>
    </r>
    <r>
      <rPr>
        <b/>
        <sz val="11"/>
        <rFont val="Times New Roman"/>
        <family val="1"/>
        <charset val="204"/>
      </rPr>
      <t xml:space="preserve"> (в прогнозных ценах с НДС), в том числе:</t>
    </r>
  </si>
  <si>
    <r>
      <t xml:space="preserve">Объем финансовых потребностей </t>
    </r>
    <r>
      <rPr>
        <b/>
        <i/>
        <sz val="11"/>
        <rFont val="Symbol"/>
        <family val="1"/>
        <charset val="2"/>
      </rPr>
      <t>D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perscript"/>
        <sz val="11"/>
        <rFont val="Times New Roman"/>
        <family val="1"/>
        <charset val="204"/>
      </rPr>
      <t>УНЦ</t>
    </r>
    <r>
      <rPr>
        <b/>
        <i/>
        <vertAlign val="subscript"/>
        <sz val="11"/>
        <rFont val="Times New Roman"/>
        <family val="1"/>
        <charset val="204"/>
      </rPr>
      <t xml:space="preserve">2018  </t>
    </r>
    <r>
      <rPr>
        <b/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</si>
  <si>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2018</t>
    </r>
    <r>
      <rPr>
        <b/>
        <sz val="11"/>
        <color theme="1"/>
        <rFont val="Times New Roman"/>
        <family val="1"/>
        <charset val="204"/>
      </rPr>
      <t>, определенный в текущих ценах в соответствии с таблицами 1 - 5 в ценах, в которых рассчитаны укрупненные нормативы цены  (с НДС)</t>
    </r>
  </si>
  <si>
    <t>шт.</t>
  </si>
  <si>
    <t>км (по трассе)</t>
  </si>
  <si>
    <t>Строительно-монтажные работы без опор и провода</t>
  </si>
  <si>
    <t>Л1-01-1</t>
  </si>
  <si>
    <t>Провода СИП ВЛ</t>
  </si>
  <si>
    <t>Опоры ВЛ</t>
  </si>
  <si>
    <t>СВ; СС</t>
  </si>
  <si>
    <t>Л3-01-1</t>
  </si>
  <si>
    <t>Проектные работы</t>
  </si>
  <si>
    <t>Э3-08-1</t>
  </si>
  <si>
    <t>П6-06</t>
  </si>
  <si>
    <t>П3-02</t>
  </si>
  <si>
    <t>Л7-29-2</t>
  </si>
  <si>
    <t xml:space="preserve"> СИП-2, 95 мм2</t>
  </si>
  <si>
    <t xml:space="preserve"> Строительство КТП</t>
  </si>
  <si>
    <t>ТМГ-250кВА</t>
  </si>
  <si>
    <t>км</t>
  </si>
  <si>
    <t>Л3-02-01</t>
  </si>
  <si>
    <t>Л7-07-3</t>
  </si>
  <si>
    <t>УНЦ арматуры,крепления</t>
  </si>
  <si>
    <t>Л-11-01</t>
  </si>
  <si>
    <t>УНЦ защиты от перенапряжения</t>
  </si>
  <si>
    <t>Л-11-03</t>
  </si>
  <si>
    <t>УНЦ на вырубку</t>
  </si>
  <si>
    <t>Б7-03</t>
  </si>
  <si>
    <t>Затраты на ПИР</t>
  </si>
  <si>
    <t>Тип инвестиционного проекта: хоз.способом</t>
  </si>
  <si>
    <t>1 цепь,  СИП-2, сеч. 95 мм2</t>
  </si>
  <si>
    <t>УНЦ  опор ВЛ-6 кВ</t>
  </si>
  <si>
    <t>УНЦ провода СИП ВЛ-6 кВ</t>
  </si>
  <si>
    <t>Идентификатор инвестиционного проекта: L_NКм21.22_1.2.1.1.89</t>
  </si>
  <si>
    <t>Реконструкция КТП № 178 с заменой трансформатора на 250 кВА г. Крымск</t>
  </si>
  <si>
    <t>Год раскрытия информации: 2026 год</t>
  </si>
  <si>
    <t>Инвестиционная программа АО "Электросети Кубани"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</si>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</sst>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i/>
      <sz val="11"/>
      <name val="Symbol"/>
      <family val="1"/>
      <charset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</cellStyleXfs>
  <cellXfs count="134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2" fillId="0" borderId="0" xfId="37" applyFont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 wrapText="1"/>
    </xf>
    <xf numFmtId="0" fontId="35" fillId="0" borderId="0" xfId="53" applyFont="1" applyAlignment="1">
      <alignment vertical="center"/>
    </xf>
    <xf numFmtId="0" fontId="32" fillId="0" borderId="0" xfId="0" applyFont="1" applyFill="1" applyAlignment="1">
      <alignment vertical="center"/>
    </xf>
    <xf numFmtId="49" fontId="2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25" fillId="0" borderId="10" xfId="5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24" borderId="0" xfId="0" applyFont="1" applyFill="1" applyAlignment="1">
      <alignment vertical="center"/>
    </xf>
    <xf numFmtId="0" fontId="32" fillId="24" borderId="0" xfId="0" applyFont="1" applyFill="1" applyAlignment="1">
      <alignment vertical="center"/>
    </xf>
    <xf numFmtId="0" fontId="32" fillId="0" borderId="0" xfId="37" applyFont="1" applyFill="1" applyAlignment="1">
      <alignment horizontal="right" vertical="center"/>
    </xf>
    <xf numFmtId="0" fontId="34" fillId="0" borderId="0" xfId="53" applyFont="1" applyFill="1" applyAlignment="1">
      <alignment vertical="center"/>
    </xf>
    <xf numFmtId="0" fontId="35" fillId="0" borderId="0" xfId="53" applyFont="1" applyFill="1" applyAlignment="1">
      <alignment vertical="center"/>
    </xf>
    <xf numFmtId="0" fontId="0" fillId="0" borderId="0" xfId="0" applyFill="1"/>
    <xf numFmtId="0" fontId="36" fillId="0" borderId="1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9" fontId="3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vertical="center" wrapText="1"/>
    </xf>
    <xf numFmtId="3" fontId="39" fillId="0" borderId="10" xfId="0" applyNumberFormat="1" applyFont="1" applyBorder="1" applyAlignment="1">
      <alignment horizontal="center" vertical="center" wrapText="1"/>
    </xf>
    <xf numFmtId="3" fontId="39" fillId="0" borderId="10" xfId="0" applyNumberFormat="1" applyFont="1" applyBorder="1" applyAlignment="1">
      <alignment horizontal="center" vertical="center"/>
    </xf>
    <xf numFmtId="49" fontId="39" fillId="0" borderId="10" xfId="0" applyNumberFormat="1" applyFont="1" applyFill="1" applyBorder="1" applyAlignment="1">
      <alignment horizontal="center" vertical="center"/>
    </xf>
    <xf numFmtId="0" fontId="43" fillId="0" borderId="10" xfId="0" applyFont="1" applyBorder="1" applyAlignment="1">
      <alignment horizontal="left" vertical="center" wrapText="1"/>
    </xf>
    <xf numFmtId="0" fontId="44" fillId="0" borderId="10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54" applyFont="1" applyBorder="1" applyAlignment="1">
      <alignment horizontal="center" vertical="center" wrapText="1"/>
    </xf>
    <xf numFmtId="0" fontId="5" fillId="0" borderId="10" xfId="37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164" fontId="5" fillId="25" borderId="10" xfId="0" applyNumberFormat="1" applyFont="1" applyFill="1" applyBorder="1" applyAlignment="1">
      <alignment horizontal="center" vertical="center" wrapText="1"/>
    </xf>
    <xf numFmtId="2" fontId="5" fillId="0" borderId="10" xfId="37" applyNumberFormat="1" applyFont="1" applyFill="1" applyBorder="1" applyAlignment="1">
      <alignment horizontal="center" vertical="center" wrapText="1"/>
    </xf>
    <xf numFmtId="164" fontId="5" fillId="0" borderId="10" xfId="37" applyNumberFormat="1" applyFont="1" applyFill="1" applyBorder="1" applyAlignment="1">
      <alignment horizontal="center" vertical="center" wrapText="1"/>
    </xf>
    <xf numFmtId="3" fontId="5" fillId="0" borderId="10" xfId="37" applyNumberFormat="1" applyFont="1" applyFill="1" applyBorder="1" applyAlignment="1">
      <alignment horizontal="center" vertical="center"/>
    </xf>
    <xf numFmtId="0" fontId="5" fillId="0" borderId="0" xfId="37" applyFont="1" applyFill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Border="1" applyAlignment="1">
      <alignment horizontal="center" vertical="center" wrapText="1"/>
    </xf>
    <xf numFmtId="1" fontId="5" fillId="25" borderId="10" xfId="0" applyNumberFormat="1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2" fontId="5" fillId="25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vertical="center" wrapText="1"/>
    </xf>
    <xf numFmtId="3" fontId="6" fillId="25" borderId="10" xfId="0" applyNumberFormat="1" applyFont="1" applyFill="1" applyBorder="1" applyAlignment="1">
      <alignment horizontal="center" vertical="center"/>
    </xf>
    <xf numFmtId="4" fontId="5" fillId="25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6" fillId="0" borderId="0" xfId="53" applyFont="1" applyAlignment="1">
      <alignment horizontal="center" vertical="center"/>
    </xf>
    <xf numFmtId="0" fontId="28" fillId="0" borderId="0" xfId="53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5" fillId="0" borderId="0" xfId="52" applyFont="1" applyFill="1" applyAlignment="1">
      <alignment vertical="center"/>
    </xf>
    <xf numFmtId="0" fontId="5" fillId="0" borderId="0" xfId="52" applyFont="1" applyFill="1" applyAlignment="1">
      <alignment horizontal="left" vertical="center"/>
    </xf>
    <xf numFmtId="0" fontId="5" fillId="24" borderId="0" xfId="52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3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/>
    </xf>
    <xf numFmtId="0" fontId="5" fillId="0" borderId="10" xfId="0" applyFont="1" applyFill="1" applyBorder="1" applyAlignment="1">
      <alignment horizontal="center"/>
    </xf>
    <xf numFmtId="0" fontId="6" fillId="0" borderId="0" xfId="53" applyFont="1" applyFill="1" applyAlignment="1">
      <alignment horizontal="center" vertical="center"/>
    </xf>
    <xf numFmtId="0" fontId="28" fillId="0" borderId="0" xfId="53" applyFont="1" applyFill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4"/>
  <sheetViews>
    <sheetView tabSelected="1" view="pageBreakPreview" topLeftCell="E1" zoomScaleNormal="70" zoomScaleSheetLayoutView="100" workbookViewId="0">
      <selection activeCell="A5" sqref="A5:P5"/>
    </sheetView>
  </sheetViews>
  <sheetFormatPr defaultRowHeight="15.75" x14ac:dyDescent="0.25"/>
  <cols>
    <col min="1" max="1" width="8.625" style="43" customWidth="1"/>
    <col min="2" max="2" width="26.375" style="44" customWidth="1"/>
    <col min="3" max="3" width="14" style="10" customWidth="1"/>
    <col min="4" max="4" width="23.5" style="44" customWidth="1"/>
    <col min="5" max="5" width="13.625" style="10" customWidth="1"/>
    <col min="6" max="6" width="10.875" style="10" customWidth="1"/>
    <col min="7" max="7" width="13.875" style="39" customWidth="1"/>
    <col min="8" max="8" width="16.75" style="39" customWidth="1"/>
    <col min="9" max="9" width="15.125" style="45" customWidth="1"/>
    <col min="10" max="10" width="14" style="17" customWidth="1"/>
    <col min="11" max="11" width="22.375" style="17" customWidth="1"/>
    <col min="12" max="12" width="13.5" style="17" customWidth="1"/>
    <col min="13" max="13" width="10.875" style="17" customWidth="1"/>
    <col min="14" max="14" width="13.875" style="17" customWidth="1"/>
    <col min="15" max="15" width="16.75" style="17" customWidth="1"/>
    <col min="16" max="16" width="15.125" style="17" customWidth="1"/>
    <col min="17" max="16384" width="9" style="17"/>
  </cols>
  <sheetData>
    <row r="1" spans="1:33" ht="18.75" x14ac:dyDescent="0.25">
      <c r="P1" s="25" t="s">
        <v>16</v>
      </c>
    </row>
    <row r="2" spans="1:33" ht="18.75" x14ac:dyDescent="0.25">
      <c r="P2" s="25" t="s">
        <v>14</v>
      </c>
    </row>
    <row r="3" spans="1:33" ht="18.75" x14ac:dyDescent="0.25">
      <c r="P3" s="25" t="s">
        <v>15</v>
      </c>
    </row>
    <row r="4" spans="1:33" ht="45" customHeight="1" x14ac:dyDescent="0.25">
      <c r="A4" s="112" t="s">
        <v>17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28"/>
      <c r="R4" s="28"/>
      <c r="S4" s="28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1:33" ht="18.75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</row>
    <row r="6" spans="1:33" ht="18.75" x14ac:dyDescent="0.25">
      <c r="A6" s="114" t="s">
        <v>121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 x14ac:dyDescent="0.25">
      <c r="A7" s="115" t="s">
        <v>36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8.75" x14ac:dyDescent="0.25">
      <c r="A8" s="116" t="s">
        <v>120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18.75" x14ac:dyDescent="0.25">
      <c r="A9" s="118" t="s">
        <v>119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18.75" x14ac:dyDescent="0.25">
      <c r="A10" s="118" t="s">
        <v>118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</row>
    <row r="11" spans="1:33" ht="42.75" customHeight="1" x14ac:dyDescent="0.25">
      <c r="A11" s="122" t="s">
        <v>122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s="30" customFormat="1" ht="22.5" customHeight="1" x14ac:dyDescent="0.25">
      <c r="A12" s="117" t="s">
        <v>37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s="30" customFormat="1" ht="22.5" customHeight="1" x14ac:dyDescent="0.25">
      <c r="A13" s="119" t="s">
        <v>38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s="53" customFormat="1" ht="22.5" customHeight="1" x14ac:dyDescent="0.25">
      <c r="A14" s="120" t="s">
        <v>114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</row>
    <row r="15" spans="1:33" s="30" customFormat="1" ht="18.75" customHeight="1" x14ac:dyDescent="0.25">
      <c r="A15" s="121" t="s">
        <v>22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ht="15" customHeight="1" x14ac:dyDescent="0.25">
      <c r="A16" s="111" t="s">
        <v>4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</row>
    <row r="17" spans="1:17" ht="15" customHeight="1" x14ac:dyDescent="0.25">
      <c r="A17" s="109" t="s">
        <v>0</v>
      </c>
      <c r="B17" s="103" t="s">
        <v>1</v>
      </c>
      <c r="C17" s="110" t="s">
        <v>12</v>
      </c>
      <c r="D17" s="110"/>
      <c r="E17" s="110"/>
      <c r="F17" s="110"/>
      <c r="G17" s="110"/>
      <c r="H17" s="110"/>
      <c r="I17" s="110"/>
      <c r="J17" s="105" t="s">
        <v>13</v>
      </c>
      <c r="K17" s="105"/>
      <c r="L17" s="105"/>
      <c r="M17" s="105"/>
      <c r="N17" s="105"/>
      <c r="O17" s="105"/>
      <c r="P17" s="105"/>
      <c r="Q17" s="46"/>
    </row>
    <row r="18" spans="1:17" ht="41.25" customHeight="1" x14ac:dyDescent="0.25">
      <c r="A18" s="109"/>
      <c r="B18" s="103"/>
      <c r="C18" s="106" t="s">
        <v>39</v>
      </c>
      <c r="D18" s="107"/>
      <c r="E18" s="107"/>
      <c r="F18" s="107"/>
      <c r="G18" s="107"/>
      <c r="H18" s="107"/>
      <c r="I18" s="108"/>
      <c r="J18" s="106" t="s">
        <v>39</v>
      </c>
      <c r="K18" s="107"/>
      <c r="L18" s="107"/>
      <c r="M18" s="107"/>
      <c r="N18" s="107"/>
      <c r="O18" s="107"/>
      <c r="P18" s="108"/>
      <c r="Q18" s="46"/>
    </row>
    <row r="19" spans="1:17" ht="33.75" customHeight="1" x14ac:dyDescent="0.25">
      <c r="A19" s="109"/>
      <c r="B19" s="103"/>
      <c r="C19" s="103" t="s">
        <v>6</v>
      </c>
      <c r="D19" s="103"/>
      <c r="E19" s="103"/>
      <c r="F19" s="103"/>
      <c r="G19" s="103" t="s">
        <v>31</v>
      </c>
      <c r="H19" s="104"/>
      <c r="I19" s="104"/>
      <c r="J19" s="103" t="s">
        <v>6</v>
      </c>
      <c r="K19" s="103"/>
      <c r="L19" s="103"/>
      <c r="M19" s="103"/>
      <c r="N19" s="103" t="s">
        <v>31</v>
      </c>
      <c r="O19" s="104"/>
      <c r="P19" s="104"/>
    </row>
    <row r="20" spans="1:17" s="7" customFormat="1" ht="63" x14ac:dyDescent="0.25">
      <c r="A20" s="109"/>
      <c r="B20" s="103"/>
      <c r="C20" s="41" t="s">
        <v>11</v>
      </c>
      <c r="D20" s="41" t="s">
        <v>3</v>
      </c>
      <c r="E20" s="41" t="s">
        <v>29</v>
      </c>
      <c r="F20" s="41" t="s">
        <v>5</v>
      </c>
      <c r="G20" s="41" t="s">
        <v>7</v>
      </c>
      <c r="H20" s="41" t="s">
        <v>18</v>
      </c>
      <c r="I20" s="11" t="s">
        <v>19</v>
      </c>
      <c r="J20" s="41" t="s">
        <v>11</v>
      </c>
      <c r="K20" s="41" t="s">
        <v>3</v>
      </c>
      <c r="L20" s="41" t="s">
        <v>29</v>
      </c>
      <c r="M20" s="41" t="s">
        <v>5</v>
      </c>
      <c r="N20" s="41" t="s">
        <v>7</v>
      </c>
      <c r="O20" s="41" t="s">
        <v>20</v>
      </c>
      <c r="P20" s="11" t="s">
        <v>19</v>
      </c>
      <c r="Q20" s="10"/>
    </row>
    <row r="21" spans="1:17" s="10" customFormat="1" x14ac:dyDescent="0.25">
      <c r="A21" s="40">
        <v>1</v>
      </c>
      <c r="B21" s="41">
        <v>2</v>
      </c>
      <c r="C21" s="41">
        <v>3</v>
      </c>
      <c r="D21" s="41">
        <v>4</v>
      </c>
      <c r="E21" s="41">
        <v>5</v>
      </c>
      <c r="F21" s="41">
        <v>6</v>
      </c>
      <c r="G21" s="41">
        <v>7</v>
      </c>
      <c r="H21" s="41">
        <v>8</v>
      </c>
      <c r="I21" s="11">
        <v>9</v>
      </c>
      <c r="J21" s="41">
        <v>10</v>
      </c>
      <c r="K21" s="11">
        <v>11</v>
      </c>
      <c r="L21" s="41">
        <v>12</v>
      </c>
      <c r="M21" s="11">
        <v>13</v>
      </c>
      <c r="N21" s="41">
        <v>14</v>
      </c>
      <c r="O21" s="11">
        <v>15</v>
      </c>
      <c r="P21" s="41">
        <v>16</v>
      </c>
    </row>
    <row r="22" spans="1:17" s="7" customFormat="1" x14ac:dyDescent="0.25">
      <c r="A22" s="40" t="s">
        <v>40</v>
      </c>
      <c r="B22" s="12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7" s="7" customFormat="1" x14ac:dyDescent="0.25">
      <c r="A23" s="40" t="s">
        <v>41</v>
      </c>
      <c r="B23" s="13"/>
      <c r="C23" s="41"/>
      <c r="D23" s="41"/>
      <c r="E23" s="41"/>
      <c r="F23" s="41"/>
      <c r="G23" s="14"/>
      <c r="H23" s="8"/>
      <c r="I23" s="9"/>
      <c r="J23" s="41"/>
      <c r="K23" s="41"/>
      <c r="L23" s="41"/>
      <c r="M23" s="41"/>
      <c r="N23" s="14"/>
      <c r="O23" s="8"/>
      <c r="P23" s="9"/>
    </row>
    <row r="24" spans="1:17" s="7" customFormat="1" x14ac:dyDescent="0.25">
      <c r="A24" s="40" t="s">
        <v>42</v>
      </c>
      <c r="B24" s="13"/>
      <c r="C24" s="41"/>
      <c r="D24" s="41"/>
      <c r="E24" s="41"/>
      <c r="F24" s="41"/>
      <c r="G24" s="14"/>
      <c r="H24" s="8"/>
      <c r="I24" s="9"/>
      <c r="J24" s="41"/>
      <c r="K24" s="41"/>
      <c r="L24" s="41"/>
      <c r="M24" s="41"/>
      <c r="N24" s="14"/>
      <c r="O24" s="8"/>
      <c r="P24" s="9"/>
    </row>
    <row r="25" spans="1:17" s="7" customFormat="1" x14ac:dyDescent="0.25">
      <c r="A25" s="40" t="s">
        <v>33</v>
      </c>
      <c r="B25" s="13"/>
      <c r="C25" s="41"/>
      <c r="D25" s="41"/>
      <c r="E25" s="41"/>
      <c r="F25" s="41"/>
      <c r="G25" s="14"/>
      <c r="H25" s="8"/>
      <c r="I25" s="9"/>
      <c r="J25" s="41"/>
      <c r="K25" s="41"/>
      <c r="L25" s="41"/>
      <c r="M25" s="41"/>
      <c r="N25" s="14"/>
      <c r="O25" s="8"/>
      <c r="P25" s="9"/>
    </row>
    <row r="26" spans="1:17" x14ac:dyDescent="0.25">
      <c r="A26" s="40" t="s">
        <v>34</v>
      </c>
      <c r="B26" s="12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17" ht="36" customHeight="1" x14ac:dyDescent="0.25">
      <c r="A27" s="40" t="s">
        <v>35</v>
      </c>
      <c r="B27" s="13"/>
      <c r="C27" s="41"/>
      <c r="D27" s="42"/>
      <c r="E27" s="41"/>
      <c r="F27" s="41"/>
      <c r="G27" s="14"/>
      <c r="H27" s="18"/>
      <c r="I27" s="16"/>
      <c r="J27" s="41"/>
      <c r="K27" s="42"/>
      <c r="L27" s="41"/>
      <c r="M27" s="41"/>
      <c r="N27" s="14"/>
      <c r="O27" s="18"/>
      <c r="P27" s="16"/>
    </row>
    <row r="28" spans="1:17" x14ac:dyDescent="0.25">
      <c r="A28" s="40" t="s">
        <v>32</v>
      </c>
      <c r="B28" s="13"/>
      <c r="C28" s="41"/>
      <c r="D28" s="42"/>
      <c r="E28" s="41"/>
      <c r="F28" s="41"/>
      <c r="G28" s="14"/>
      <c r="H28" s="18"/>
      <c r="I28" s="16"/>
      <c r="J28" s="41"/>
      <c r="K28" s="42"/>
      <c r="L28" s="41"/>
      <c r="M28" s="41"/>
      <c r="N28" s="14"/>
      <c r="O28" s="18"/>
      <c r="P28" s="16"/>
    </row>
    <row r="29" spans="1:17" x14ac:dyDescent="0.25">
      <c r="A29" s="40" t="s">
        <v>43</v>
      </c>
      <c r="B29" s="13"/>
      <c r="C29" s="41"/>
      <c r="D29" s="42"/>
      <c r="E29" s="41"/>
      <c r="F29" s="41"/>
      <c r="G29" s="14"/>
      <c r="H29" s="18"/>
      <c r="I29" s="16"/>
      <c r="J29" s="41"/>
      <c r="K29" s="42"/>
      <c r="L29" s="41"/>
      <c r="M29" s="41"/>
      <c r="N29" s="14"/>
      <c r="O29" s="18"/>
      <c r="P29" s="16"/>
    </row>
    <row r="30" spans="1:17" x14ac:dyDescent="0.25">
      <c r="A30" s="40" t="s">
        <v>44</v>
      </c>
      <c r="B30" s="13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1" spans="1:17" x14ac:dyDescent="0.25">
      <c r="A31" s="40" t="s">
        <v>45</v>
      </c>
      <c r="B31" s="13"/>
      <c r="C31" s="41"/>
      <c r="D31" s="41"/>
      <c r="E31" s="41"/>
      <c r="F31" s="41"/>
      <c r="G31" s="15"/>
      <c r="H31" s="18"/>
      <c r="I31" s="16"/>
      <c r="J31" s="41"/>
      <c r="K31" s="41"/>
      <c r="L31" s="41"/>
      <c r="M31" s="41"/>
      <c r="N31" s="15"/>
      <c r="O31" s="18"/>
      <c r="P31" s="16"/>
    </row>
    <row r="32" spans="1:17" s="51" customFormat="1" ht="45.75" customHeight="1" x14ac:dyDescent="0.25">
      <c r="A32" s="49"/>
      <c r="B32" s="50" t="s">
        <v>21</v>
      </c>
      <c r="C32" s="19" t="s">
        <v>30</v>
      </c>
      <c r="D32" s="19" t="s">
        <v>30</v>
      </c>
      <c r="E32" s="19" t="s">
        <v>30</v>
      </c>
      <c r="F32" s="19" t="s">
        <v>30</v>
      </c>
      <c r="G32" s="19" t="s">
        <v>30</v>
      </c>
      <c r="H32" s="19" t="s">
        <v>30</v>
      </c>
      <c r="I32" s="19">
        <f>SUM(I22:I31)</f>
        <v>0</v>
      </c>
      <c r="J32" s="19" t="s">
        <v>30</v>
      </c>
      <c r="K32" s="19" t="s">
        <v>30</v>
      </c>
      <c r="L32" s="19" t="s">
        <v>30</v>
      </c>
      <c r="M32" s="19" t="s">
        <v>30</v>
      </c>
      <c r="N32" s="19" t="s">
        <v>30</v>
      </c>
      <c r="O32" s="19" t="s">
        <v>30</v>
      </c>
      <c r="P32" s="19">
        <f>SUM(P22:P31)</f>
        <v>0</v>
      </c>
    </row>
    <row r="33" spans="1:9" s="46" customFormat="1" ht="18.75" customHeight="1" x14ac:dyDescent="0.25">
      <c r="A33" s="127"/>
      <c r="B33" s="127"/>
      <c r="C33" s="127"/>
      <c r="D33" s="127"/>
      <c r="E33" s="127"/>
      <c r="F33" s="127"/>
      <c r="G33" s="127"/>
      <c r="H33" s="21"/>
      <c r="I33" s="47"/>
    </row>
    <row r="34" spans="1:9" s="46" customFormat="1" ht="41.25" customHeight="1" x14ac:dyDescent="0.25">
      <c r="A34" s="127"/>
      <c r="B34" s="127"/>
      <c r="C34" s="127"/>
      <c r="D34" s="127"/>
      <c r="E34" s="127"/>
      <c r="F34" s="127"/>
      <c r="G34" s="127"/>
      <c r="H34" s="21"/>
      <c r="I34" s="47"/>
    </row>
    <row r="35" spans="1:9" s="46" customFormat="1" ht="38.25" customHeight="1" x14ac:dyDescent="0.25">
      <c r="A35" s="127"/>
      <c r="B35" s="127"/>
      <c r="C35" s="127"/>
      <c r="D35" s="127"/>
      <c r="E35" s="127"/>
      <c r="F35" s="127"/>
      <c r="G35" s="127"/>
      <c r="H35" s="48"/>
      <c r="I35" s="47"/>
    </row>
    <row r="36" spans="1:9" s="46" customFormat="1" ht="18.75" customHeight="1" x14ac:dyDescent="0.25">
      <c r="A36" s="128"/>
      <c r="B36" s="128"/>
      <c r="C36" s="128"/>
      <c r="D36" s="128"/>
      <c r="E36" s="128"/>
      <c r="F36" s="128"/>
      <c r="G36" s="128"/>
      <c r="H36" s="21"/>
      <c r="I36" s="47"/>
    </row>
    <row r="37" spans="1:9" s="46" customFormat="1" ht="217.5" customHeight="1" x14ac:dyDescent="0.25">
      <c r="A37" s="123"/>
      <c r="B37" s="126"/>
      <c r="C37" s="126"/>
      <c r="D37" s="126"/>
      <c r="E37" s="126"/>
      <c r="F37" s="126"/>
      <c r="G37" s="126"/>
      <c r="H37" s="21"/>
      <c r="I37" s="47"/>
    </row>
    <row r="38" spans="1:9" ht="53.25" customHeight="1" x14ac:dyDescent="0.25">
      <c r="A38" s="123"/>
      <c r="B38" s="124"/>
      <c r="C38" s="124"/>
      <c r="D38" s="124"/>
      <c r="E38" s="124"/>
      <c r="F38" s="124"/>
      <c r="G38" s="124"/>
    </row>
    <row r="39" spans="1:9" x14ac:dyDescent="0.25">
      <c r="A39" s="125"/>
      <c r="B39" s="125"/>
      <c r="C39" s="125"/>
      <c r="D39" s="125"/>
      <c r="E39" s="125"/>
      <c r="F39" s="125"/>
      <c r="G39" s="125"/>
    </row>
    <row r="40" spans="1:9" x14ac:dyDescent="0.25">
      <c r="B40" s="48"/>
    </row>
    <row r="44" spans="1:9" x14ac:dyDescent="0.25">
      <c r="B44" s="48"/>
    </row>
  </sheetData>
  <mergeCells count="30">
    <mergeCell ref="A38:G38"/>
    <mergeCell ref="A39:G39"/>
    <mergeCell ref="A37:G37"/>
    <mergeCell ref="A33:G33"/>
    <mergeCell ref="A34:G34"/>
    <mergeCell ref="A35:G35"/>
    <mergeCell ref="A36:G36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zoomScale="80" zoomScaleNormal="70" zoomScaleSheetLayoutView="80" workbookViewId="0">
      <selection activeCell="A12" sqref="A12:P12"/>
    </sheetView>
  </sheetViews>
  <sheetFormatPr defaultRowHeight="15.75" x14ac:dyDescent="0.25"/>
  <cols>
    <col min="1" max="1" width="11" style="32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38" customWidth="1"/>
    <col min="8" max="8" width="16.75" style="38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s="17" customFormat="1" ht="18.75" x14ac:dyDescent="0.25">
      <c r="A1" s="43"/>
      <c r="B1" s="44"/>
      <c r="C1" s="10"/>
      <c r="D1" s="44"/>
      <c r="E1" s="10"/>
      <c r="F1" s="10"/>
      <c r="G1" s="39"/>
      <c r="H1" s="39"/>
      <c r="I1" s="45"/>
      <c r="P1" s="54" t="s">
        <v>16</v>
      </c>
    </row>
    <row r="2" spans="1:33" s="17" customFormat="1" ht="18.75" x14ac:dyDescent="0.25">
      <c r="A2" s="43"/>
      <c r="B2" s="44"/>
      <c r="C2" s="10"/>
      <c r="D2" s="44"/>
      <c r="E2" s="10"/>
      <c r="F2" s="10"/>
      <c r="G2" s="39"/>
      <c r="H2" s="39"/>
      <c r="I2" s="45"/>
      <c r="P2" s="54" t="s">
        <v>14</v>
      </c>
    </row>
    <row r="3" spans="1:33" s="17" customFormat="1" ht="18.75" x14ac:dyDescent="0.25">
      <c r="A3" s="43"/>
      <c r="B3" s="44"/>
      <c r="C3" s="10"/>
      <c r="D3" s="44"/>
      <c r="E3" s="10"/>
      <c r="F3" s="10"/>
      <c r="G3" s="39"/>
      <c r="H3" s="39"/>
      <c r="I3" s="45"/>
      <c r="P3" s="54" t="s">
        <v>15</v>
      </c>
    </row>
    <row r="4" spans="1:33" s="17" customFormat="1" ht="45" customHeight="1" x14ac:dyDescent="0.25">
      <c r="A4" s="112" t="s">
        <v>17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28"/>
      <c r="R4" s="28"/>
      <c r="S4" s="28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1:33" s="17" customFormat="1" ht="18.75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</row>
    <row r="6" spans="1:33" s="17" customFormat="1" ht="18.75" x14ac:dyDescent="0.25">
      <c r="A6" s="130" t="str">
        <f>т1!A6</f>
        <v>Инвестиционная программа АО "Электросети Кубани"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</row>
    <row r="7" spans="1:33" s="17" customFormat="1" x14ac:dyDescent="0.25">
      <c r="A7" s="131" t="s">
        <v>36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</row>
    <row r="8" spans="1:33" s="17" customFormat="1" ht="18.75" x14ac:dyDescent="0.25">
      <c r="A8" s="116" t="str">
        <f>т1!A8</f>
        <v>Год раскрытия информации: 2026 год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s="17" customFormat="1" ht="18.75" x14ac:dyDescent="0.25">
      <c r="A9" s="118" t="str">
        <f>т1!A9</f>
        <v>Реконструкция КТП № 178 с заменой трансформатора на 250 кВА г. Крымск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s="17" customFormat="1" ht="18.75" x14ac:dyDescent="0.25">
      <c r="A10" s="118" t="str">
        <f>т1!A10</f>
        <v>Идентификатор инвестиционного проекта: L_NКм21.22_1.2.1.1.89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</row>
    <row r="11" spans="1:33" s="17" customFormat="1" ht="57" customHeight="1" x14ac:dyDescent="0.25">
      <c r="A11" s="122" t="str">
        <f>т1!A11</f>
        <v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s="30" customFormat="1" ht="22.5" customHeight="1" x14ac:dyDescent="0.25">
      <c r="A12" s="117" t="s">
        <v>37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s="30" customFormat="1" ht="22.5" customHeight="1" x14ac:dyDescent="0.25">
      <c r="A13" s="119" t="s">
        <v>38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s="30" customFormat="1" ht="22.5" customHeight="1" x14ac:dyDescent="0.25">
      <c r="A14" s="119" t="str">
        <f>т1!A14</f>
        <v>Тип инвестиционного проекта: хоз.способом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3" s="30" customFormat="1" ht="18.75" customHeight="1" x14ac:dyDescent="0.25">
      <c r="A15" s="121" t="s">
        <v>22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s="17" customFormat="1" x14ac:dyDescent="0.25">
      <c r="A16" s="111" t="s">
        <v>9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</row>
    <row r="17" spans="1:16" s="17" customFormat="1" x14ac:dyDescent="0.25">
      <c r="A17" s="109" t="s">
        <v>0</v>
      </c>
      <c r="B17" s="103" t="s">
        <v>1</v>
      </c>
      <c r="C17" s="129" t="s">
        <v>12</v>
      </c>
      <c r="D17" s="129"/>
      <c r="E17" s="129"/>
      <c r="F17" s="129"/>
      <c r="G17" s="129"/>
      <c r="H17" s="129"/>
      <c r="I17" s="129"/>
      <c r="J17" s="129" t="s">
        <v>13</v>
      </c>
      <c r="K17" s="129"/>
      <c r="L17" s="129"/>
      <c r="M17" s="129"/>
      <c r="N17" s="129"/>
      <c r="O17" s="129"/>
      <c r="P17" s="129"/>
    </row>
    <row r="18" spans="1:16" s="17" customFormat="1" ht="47.25" customHeight="1" x14ac:dyDescent="0.25">
      <c r="A18" s="109"/>
      <c r="B18" s="103"/>
      <c r="C18" s="106" t="s">
        <v>39</v>
      </c>
      <c r="D18" s="107"/>
      <c r="E18" s="107"/>
      <c r="F18" s="107"/>
      <c r="G18" s="107"/>
      <c r="H18" s="107"/>
      <c r="I18" s="108"/>
      <c r="J18" s="106" t="s">
        <v>39</v>
      </c>
      <c r="K18" s="107"/>
      <c r="L18" s="107"/>
      <c r="M18" s="107"/>
      <c r="N18" s="107"/>
      <c r="O18" s="107"/>
      <c r="P18" s="108"/>
    </row>
    <row r="19" spans="1:16" ht="33.75" customHeight="1" x14ac:dyDescent="0.25">
      <c r="A19" s="109"/>
      <c r="B19" s="103"/>
      <c r="C19" s="103" t="s">
        <v>6</v>
      </c>
      <c r="D19" s="103"/>
      <c r="E19" s="103"/>
      <c r="F19" s="103"/>
      <c r="G19" s="103" t="s">
        <v>31</v>
      </c>
      <c r="H19" s="103"/>
      <c r="I19" s="103"/>
      <c r="J19" s="103" t="s">
        <v>6</v>
      </c>
      <c r="K19" s="103"/>
      <c r="L19" s="103"/>
      <c r="M19" s="103"/>
      <c r="N19" s="103" t="s">
        <v>31</v>
      </c>
      <c r="O19" s="103"/>
      <c r="P19" s="103"/>
    </row>
    <row r="20" spans="1:16" s="7" customFormat="1" ht="63" x14ac:dyDescent="0.25">
      <c r="A20" s="109"/>
      <c r="B20" s="103"/>
      <c r="C20" s="41" t="s">
        <v>11</v>
      </c>
      <c r="D20" s="41" t="s">
        <v>3</v>
      </c>
      <c r="E20" s="41" t="s">
        <v>29</v>
      </c>
      <c r="F20" s="41" t="s">
        <v>5</v>
      </c>
      <c r="G20" s="41" t="s">
        <v>7</v>
      </c>
      <c r="H20" s="41" t="s">
        <v>18</v>
      </c>
      <c r="I20" s="11" t="s">
        <v>19</v>
      </c>
      <c r="J20" s="41" t="s">
        <v>11</v>
      </c>
      <c r="K20" s="41" t="s">
        <v>3</v>
      </c>
      <c r="L20" s="41" t="s">
        <v>29</v>
      </c>
      <c r="M20" s="41" t="s">
        <v>5</v>
      </c>
      <c r="N20" s="41" t="s">
        <v>7</v>
      </c>
      <c r="O20" s="41" t="s">
        <v>20</v>
      </c>
      <c r="P20" s="11" t="s">
        <v>19</v>
      </c>
    </row>
    <row r="21" spans="1:16" s="10" customFormat="1" x14ac:dyDescent="0.25">
      <c r="A21" s="40">
        <v>1</v>
      </c>
      <c r="B21" s="41">
        <v>2</v>
      </c>
      <c r="C21" s="41">
        <v>3</v>
      </c>
      <c r="D21" s="41">
        <v>4</v>
      </c>
      <c r="E21" s="41">
        <v>5</v>
      </c>
      <c r="F21" s="41">
        <v>6</v>
      </c>
      <c r="G21" s="41">
        <v>7</v>
      </c>
      <c r="H21" s="41">
        <v>8</v>
      </c>
      <c r="I21" s="11">
        <v>9</v>
      </c>
      <c r="J21" s="41">
        <v>10</v>
      </c>
      <c r="K21" s="11">
        <v>11</v>
      </c>
      <c r="L21" s="41">
        <v>12</v>
      </c>
      <c r="M21" s="11">
        <v>13</v>
      </c>
      <c r="N21" s="41">
        <v>14</v>
      </c>
      <c r="O21" s="11">
        <v>15</v>
      </c>
      <c r="P21" s="41">
        <v>16</v>
      </c>
    </row>
    <row r="22" spans="1:16" s="7" customFormat="1" x14ac:dyDescent="0.25">
      <c r="A22" s="40" t="s">
        <v>40</v>
      </c>
      <c r="B22" s="12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 s="7" customFormat="1" x14ac:dyDescent="0.25">
      <c r="A23" s="40" t="s">
        <v>41</v>
      </c>
      <c r="B23" s="13"/>
      <c r="C23" s="41"/>
      <c r="D23" s="41"/>
      <c r="E23" s="41"/>
      <c r="F23" s="41"/>
      <c r="G23" s="14"/>
      <c r="H23" s="8"/>
      <c r="I23" s="9"/>
      <c r="J23" s="41"/>
      <c r="K23" s="41"/>
      <c r="L23" s="41"/>
      <c r="M23" s="41"/>
      <c r="N23" s="14"/>
      <c r="O23" s="8"/>
      <c r="P23" s="9"/>
    </row>
    <row r="24" spans="1:16" s="7" customFormat="1" x14ac:dyDescent="0.25">
      <c r="A24" s="40" t="s">
        <v>42</v>
      </c>
      <c r="B24" s="13"/>
      <c r="C24" s="41"/>
      <c r="D24" s="41"/>
      <c r="E24" s="41"/>
      <c r="F24" s="41"/>
      <c r="G24" s="14"/>
      <c r="H24" s="8"/>
      <c r="I24" s="9"/>
      <c r="J24" s="41"/>
      <c r="K24" s="41"/>
      <c r="L24" s="41"/>
      <c r="M24" s="41"/>
      <c r="N24" s="14"/>
      <c r="O24" s="8"/>
      <c r="P24" s="9"/>
    </row>
    <row r="25" spans="1:16" s="7" customFormat="1" x14ac:dyDescent="0.25">
      <c r="A25" s="40" t="s">
        <v>33</v>
      </c>
      <c r="B25" s="13"/>
      <c r="C25" s="41"/>
      <c r="D25" s="41"/>
      <c r="E25" s="41"/>
      <c r="F25" s="41"/>
      <c r="G25" s="14"/>
      <c r="H25" s="8"/>
      <c r="I25" s="9"/>
      <c r="J25" s="41"/>
      <c r="K25" s="41"/>
      <c r="L25" s="41"/>
      <c r="M25" s="41"/>
      <c r="N25" s="14"/>
      <c r="O25" s="8"/>
      <c r="P25" s="9"/>
    </row>
    <row r="26" spans="1:16" s="17" customFormat="1" x14ac:dyDescent="0.25">
      <c r="A26" s="40" t="s">
        <v>34</v>
      </c>
      <c r="B26" s="12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16" s="17" customFormat="1" x14ac:dyDescent="0.25">
      <c r="A27" s="40" t="s">
        <v>35</v>
      </c>
      <c r="B27" s="13"/>
      <c r="C27" s="41"/>
      <c r="D27" s="42"/>
      <c r="E27" s="41"/>
      <c r="F27" s="41"/>
      <c r="G27" s="14"/>
      <c r="H27" s="18"/>
      <c r="I27" s="16"/>
      <c r="J27" s="41"/>
      <c r="K27" s="42"/>
      <c r="L27" s="41"/>
      <c r="M27" s="41"/>
      <c r="N27" s="14"/>
      <c r="O27" s="18"/>
      <c r="P27" s="16"/>
    </row>
    <row r="28" spans="1:16" s="17" customFormat="1" x14ac:dyDescent="0.25">
      <c r="A28" s="40" t="s">
        <v>32</v>
      </c>
      <c r="B28" s="13"/>
      <c r="C28" s="41"/>
      <c r="D28" s="42"/>
      <c r="E28" s="41"/>
      <c r="F28" s="41"/>
      <c r="G28" s="14"/>
      <c r="H28" s="18"/>
      <c r="I28" s="16"/>
      <c r="J28" s="41"/>
      <c r="K28" s="42"/>
      <c r="L28" s="41"/>
      <c r="M28" s="41"/>
      <c r="N28" s="14"/>
      <c r="O28" s="18"/>
      <c r="P28" s="16"/>
    </row>
    <row r="29" spans="1:16" s="17" customFormat="1" x14ac:dyDescent="0.25">
      <c r="A29" s="40" t="s">
        <v>43</v>
      </c>
      <c r="B29" s="13"/>
      <c r="C29" s="41"/>
      <c r="D29" s="42"/>
      <c r="E29" s="41"/>
      <c r="F29" s="41"/>
      <c r="G29" s="14"/>
      <c r="H29" s="18"/>
      <c r="I29" s="16"/>
      <c r="J29" s="41"/>
      <c r="K29" s="42"/>
      <c r="L29" s="41"/>
      <c r="M29" s="41"/>
      <c r="N29" s="14"/>
      <c r="O29" s="18"/>
      <c r="P29" s="16"/>
    </row>
    <row r="30" spans="1:16" s="17" customFormat="1" x14ac:dyDescent="0.25">
      <c r="A30" s="40" t="s">
        <v>44</v>
      </c>
      <c r="B30" s="13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1" spans="1:16" s="17" customFormat="1" x14ac:dyDescent="0.25">
      <c r="A31" s="40" t="s">
        <v>45</v>
      </c>
      <c r="B31" s="13"/>
      <c r="C31" s="41"/>
      <c r="D31" s="41"/>
      <c r="E31" s="41"/>
      <c r="F31" s="41"/>
      <c r="G31" s="15"/>
      <c r="H31" s="18"/>
      <c r="I31" s="16"/>
      <c r="J31" s="41"/>
      <c r="K31" s="41"/>
      <c r="L31" s="41"/>
      <c r="M31" s="41"/>
      <c r="N31" s="15"/>
      <c r="O31" s="18"/>
      <c r="P31" s="16"/>
    </row>
    <row r="32" spans="1:16" s="51" customFormat="1" ht="45.75" customHeight="1" x14ac:dyDescent="0.25">
      <c r="A32" s="49"/>
      <c r="B32" s="50" t="s">
        <v>21</v>
      </c>
      <c r="C32" s="8" t="s">
        <v>30</v>
      </c>
      <c r="D32" s="8" t="s">
        <v>30</v>
      </c>
      <c r="E32" s="8" t="s">
        <v>30</v>
      </c>
      <c r="F32" s="8" t="s">
        <v>30</v>
      </c>
      <c r="G32" s="8" t="s">
        <v>30</v>
      </c>
      <c r="H32" s="8" t="s">
        <v>30</v>
      </c>
      <c r="I32" s="8">
        <f>SUM(I22:I31)</f>
        <v>0</v>
      </c>
      <c r="J32" s="8" t="s">
        <v>30</v>
      </c>
      <c r="K32" s="8" t="s">
        <v>30</v>
      </c>
      <c r="L32" s="8" t="s">
        <v>30</v>
      </c>
      <c r="M32" s="8" t="s">
        <v>30</v>
      </c>
      <c r="N32" s="8" t="s">
        <v>30</v>
      </c>
      <c r="O32" s="8" t="s">
        <v>30</v>
      </c>
      <c r="P32" s="8">
        <f>SUM(P22:P31)</f>
        <v>0</v>
      </c>
    </row>
    <row r="34" spans="2:2" x14ac:dyDescent="0.25">
      <c r="B34" s="5"/>
    </row>
  </sheetData>
  <mergeCells count="23"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5:P15"/>
    <mergeCell ref="J19:M19"/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view="pageBreakPreview" zoomScale="90" zoomScaleNormal="70" zoomScaleSheetLayoutView="90" workbookViewId="0">
      <selection activeCell="A12" sqref="A12:P12"/>
    </sheetView>
  </sheetViews>
  <sheetFormatPr defaultRowHeight="15.75" x14ac:dyDescent="0.25"/>
  <cols>
    <col min="1" max="1" width="11" style="32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38" customWidth="1"/>
    <col min="8" max="8" width="16.75" style="38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s="17" customFormat="1" ht="18.75" x14ac:dyDescent="0.25">
      <c r="A1" s="43"/>
      <c r="B1" s="44"/>
      <c r="C1" s="10"/>
      <c r="D1" s="44"/>
      <c r="E1" s="10"/>
      <c r="F1" s="10"/>
      <c r="G1" s="39"/>
      <c r="H1" s="39"/>
      <c r="I1" s="45"/>
      <c r="P1" s="54" t="s">
        <v>16</v>
      </c>
    </row>
    <row r="2" spans="1:33" s="17" customFormat="1" ht="18.75" x14ac:dyDescent="0.25">
      <c r="A2" s="43"/>
      <c r="B2" s="44"/>
      <c r="C2" s="10"/>
      <c r="D2" s="44"/>
      <c r="E2" s="10"/>
      <c r="F2" s="10"/>
      <c r="G2" s="39"/>
      <c r="H2" s="39"/>
      <c r="I2" s="45"/>
      <c r="P2" s="54" t="s">
        <v>14</v>
      </c>
    </row>
    <row r="3" spans="1:33" s="17" customFormat="1" ht="18.75" x14ac:dyDescent="0.25">
      <c r="A3" s="43"/>
      <c r="B3" s="44"/>
      <c r="C3" s="10"/>
      <c r="D3" s="44"/>
      <c r="E3" s="10"/>
      <c r="F3" s="10"/>
      <c r="G3" s="39"/>
      <c r="H3" s="39"/>
      <c r="I3" s="45"/>
      <c r="P3" s="54" t="s">
        <v>15</v>
      </c>
    </row>
    <row r="4" spans="1:33" s="17" customFormat="1" ht="45" customHeight="1" x14ac:dyDescent="0.25">
      <c r="A4" s="112" t="s">
        <v>17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28"/>
      <c r="R4" s="28"/>
      <c r="S4" s="28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1:33" s="17" customFormat="1" ht="18.75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</row>
    <row r="6" spans="1:33" s="17" customFormat="1" ht="18.75" x14ac:dyDescent="0.25">
      <c r="A6" s="130" t="str">
        <f>т1!A6</f>
        <v>Инвестиционная программа АО "Электросети Кубани"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</row>
    <row r="7" spans="1:33" s="17" customFormat="1" x14ac:dyDescent="0.25">
      <c r="A7" s="131" t="s">
        <v>36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</row>
    <row r="8" spans="1:33" s="17" customFormat="1" ht="18.75" x14ac:dyDescent="0.25">
      <c r="A8" s="116" t="s">
        <v>120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s="17" customFormat="1" ht="18.75" x14ac:dyDescent="0.25">
      <c r="A9" s="118" t="str">
        <f>т1!A9</f>
        <v>Реконструкция КТП № 178 с заменой трансформатора на 250 кВА г. Крымск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s="17" customFormat="1" ht="18.75" x14ac:dyDescent="0.25">
      <c r="A10" s="118" t="str">
        <f>т1!A10</f>
        <v>Идентификатор инвестиционного проекта: L_NКм21.22_1.2.1.1.89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</row>
    <row r="11" spans="1:33" s="17" customFormat="1" ht="42.75" customHeight="1" x14ac:dyDescent="0.25">
      <c r="A11" s="122" t="str">
        <f>т1!A11</f>
        <v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s="30" customFormat="1" ht="22.5" customHeight="1" x14ac:dyDescent="0.25">
      <c r="A12" s="117" t="s">
        <v>37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s="30" customFormat="1" ht="22.5" customHeight="1" x14ac:dyDescent="0.25">
      <c r="A13" s="119" t="s">
        <v>38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s="30" customFormat="1" ht="22.5" customHeight="1" x14ac:dyDescent="0.25">
      <c r="A14" s="119" t="str">
        <f>т1!A14</f>
        <v>Тип инвестиционного проекта: хоз.способом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3" s="30" customFormat="1" ht="18.75" customHeight="1" x14ac:dyDescent="0.25">
      <c r="A15" s="121" t="s">
        <v>22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ht="15.75" customHeight="1" x14ac:dyDescent="0.25">
      <c r="A16" s="111" t="s">
        <v>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</row>
    <row r="17" spans="1:16" ht="15.75" customHeight="1" x14ac:dyDescent="0.25">
      <c r="A17" s="109" t="s">
        <v>0</v>
      </c>
      <c r="B17" s="103" t="s">
        <v>1</v>
      </c>
      <c r="C17" s="129" t="s">
        <v>12</v>
      </c>
      <c r="D17" s="129"/>
      <c r="E17" s="129"/>
      <c r="F17" s="129"/>
      <c r="G17" s="129"/>
      <c r="H17" s="129"/>
      <c r="I17" s="129"/>
      <c r="J17" s="129" t="s">
        <v>13</v>
      </c>
      <c r="K17" s="129"/>
      <c r="L17" s="129"/>
      <c r="M17" s="129"/>
      <c r="N17" s="129"/>
      <c r="O17" s="129"/>
      <c r="P17" s="129"/>
    </row>
    <row r="18" spans="1:16" ht="45" customHeight="1" x14ac:dyDescent="0.25">
      <c r="A18" s="109"/>
      <c r="B18" s="103"/>
      <c r="C18" s="106" t="s">
        <v>39</v>
      </c>
      <c r="D18" s="107"/>
      <c r="E18" s="107"/>
      <c r="F18" s="107"/>
      <c r="G18" s="107"/>
      <c r="H18" s="107"/>
      <c r="I18" s="108"/>
      <c r="J18" s="106" t="s">
        <v>39</v>
      </c>
      <c r="K18" s="107"/>
      <c r="L18" s="107"/>
      <c r="M18" s="107"/>
      <c r="N18" s="107"/>
      <c r="O18" s="107"/>
      <c r="P18" s="108"/>
    </row>
    <row r="19" spans="1:16" ht="33.75" customHeight="1" x14ac:dyDescent="0.25">
      <c r="A19" s="109"/>
      <c r="B19" s="103"/>
      <c r="C19" s="103" t="s">
        <v>6</v>
      </c>
      <c r="D19" s="103"/>
      <c r="E19" s="103"/>
      <c r="F19" s="103"/>
      <c r="G19" s="103" t="s">
        <v>31</v>
      </c>
      <c r="H19" s="103"/>
      <c r="I19" s="103"/>
      <c r="J19" s="103" t="s">
        <v>6</v>
      </c>
      <c r="K19" s="103"/>
      <c r="L19" s="103"/>
      <c r="M19" s="103"/>
      <c r="N19" s="103" t="s">
        <v>31</v>
      </c>
      <c r="O19" s="103"/>
      <c r="P19" s="103"/>
    </row>
    <row r="20" spans="1:16" s="7" customFormat="1" ht="63" x14ac:dyDescent="0.25">
      <c r="A20" s="109"/>
      <c r="B20" s="103"/>
      <c r="C20" s="41" t="s">
        <v>11</v>
      </c>
      <c r="D20" s="41" t="s">
        <v>3</v>
      </c>
      <c r="E20" s="41" t="s">
        <v>29</v>
      </c>
      <c r="F20" s="41" t="s">
        <v>5</v>
      </c>
      <c r="G20" s="41" t="s">
        <v>7</v>
      </c>
      <c r="H20" s="41" t="s">
        <v>18</v>
      </c>
      <c r="I20" s="11" t="s">
        <v>19</v>
      </c>
      <c r="J20" s="41" t="s">
        <v>11</v>
      </c>
      <c r="K20" s="41" t="s">
        <v>3</v>
      </c>
      <c r="L20" s="41" t="s">
        <v>29</v>
      </c>
      <c r="M20" s="41" t="s">
        <v>5</v>
      </c>
      <c r="N20" s="41" t="s">
        <v>7</v>
      </c>
      <c r="O20" s="41" t="s">
        <v>20</v>
      </c>
      <c r="P20" s="11" t="s">
        <v>19</v>
      </c>
    </row>
    <row r="21" spans="1:16" s="10" customFormat="1" x14ac:dyDescent="0.25">
      <c r="A21" s="84" t="s">
        <v>40</v>
      </c>
      <c r="B21" s="13" t="s">
        <v>102</v>
      </c>
      <c r="C21" s="99">
        <v>6</v>
      </c>
      <c r="D21" s="74" t="s">
        <v>103</v>
      </c>
      <c r="E21" s="99">
        <v>1</v>
      </c>
      <c r="F21" s="76" t="s">
        <v>88</v>
      </c>
      <c r="G21" s="14" t="s">
        <v>97</v>
      </c>
      <c r="H21" s="99">
        <f>2153*H35</f>
        <v>2174.5300000000002</v>
      </c>
      <c r="I21" s="72">
        <f>H21*E21</f>
        <v>2174.5300000000002</v>
      </c>
      <c r="J21" s="71"/>
      <c r="K21" s="74"/>
      <c r="L21" s="71"/>
      <c r="M21" s="76"/>
      <c r="N21" s="14"/>
      <c r="O21" s="71"/>
      <c r="P21" s="16"/>
    </row>
    <row r="22" spans="1:16" s="10" customFormat="1" x14ac:dyDescent="0.25">
      <c r="A22" s="84" t="s">
        <v>42</v>
      </c>
      <c r="B22" s="13" t="s">
        <v>96</v>
      </c>
      <c r="C22" s="99"/>
      <c r="D22" s="74"/>
      <c r="E22" s="100">
        <v>1</v>
      </c>
      <c r="F22" s="82" t="s">
        <v>88</v>
      </c>
      <c r="G22" s="82" t="s">
        <v>98</v>
      </c>
      <c r="H22" s="99">
        <v>300</v>
      </c>
      <c r="I22" s="72">
        <f>H22*E22</f>
        <v>300</v>
      </c>
      <c r="J22" s="71"/>
      <c r="K22" s="74"/>
      <c r="L22" s="71"/>
      <c r="M22" s="76"/>
      <c r="N22" s="14"/>
      <c r="O22" s="71"/>
      <c r="P22" s="16"/>
    </row>
    <row r="23" spans="1:16" s="10" customFormat="1" x14ac:dyDescent="0.25">
      <c r="A23" s="84" t="s">
        <v>33</v>
      </c>
      <c r="B23" s="85"/>
      <c r="C23" s="85"/>
      <c r="D23" s="85"/>
      <c r="E23" s="85"/>
      <c r="F23" s="85"/>
      <c r="G23" s="85"/>
      <c r="H23" s="85"/>
      <c r="I23" s="85"/>
      <c r="J23" s="71"/>
      <c r="K23" s="74"/>
      <c r="L23" s="71"/>
      <c r="M23" s="76"/>
      <c r="N23" s="14"/>
      <c r="O23" s="71"/>
      <c r="P23" s="16"/>
    </row>
    <row r="24" spans="1:16" s="81" customFormat="1" x14ac:dyDescent="0.25">
      <c r="A24" s="84" t="s">
        <v>34</v>
      </c>
      <c r="B24" s="85"/>
      <c r="C24" s="85"/>
      <c r="D24" s="85"/>
      <c r="E24" s="85"/>
      <c r="F24" s="85"/>
      <c r="G24" s="85"/>
      <c r="H24" s="85"/>
      <c r="I24" s="85"/>
      <c r="J24" s="75"/>
      <c r="K24" s="74"/>
      <c r="L24" s="75"/>
      <c r="M24" s="76"/>
      <c r="N24" s="79"/>
      <c r="O24" s="75"/>
      <c r="P24" s="80"/>
    </row>
    <row r="25" spans="1:16" s="81" customFormat="1" x14ac:dyDescent="0.25">
      <c r="A25" s="73" t="s">
        <v>35</v>
      </c>
      <c r="B25" s="13"/>
      <c r="C25" s="85"/>
      <c r="D25" s="74"/>
      <c r="E25" s="75"/>
      <c r="F25" s="76"/>
      <c r="G25" s="77"/>
      <c r="H25" s="78"/>
      <c r="I25" s="16"/>
      <c r="J25" s="75"/>
      <c r="K25" s="74"/>
      <c r="L25" s="75"/>
      <c r="M25" s="76"/>
      <c r="N25" s="79"/>
      <c r="O25" s="75"/>
      <c r="P25" s="80"/>
    </row>
    <row r="26" spans="1:16" s="10" customFormat="1" x14ac:dyDescent="0.25">
      <c r="A26" s="73" t="s">
        <v>32</v>
      </c>
      <c r="B26" s="13"/>
      <c r="C26" s="85"/>
      <c r="D26" s="74"/>
      <c r="E26" s="75"/>
      <c r="F26" s="76"/>
      <c r="G26" s="77"/>
      <c r="H26" s="78"/>
      <c r="I26" s="16"/>
      <c r="J26" s="85"/>
      <c r="K26" s="85"/>
      <c r="L26" s="71"/>
      <c r="M26" s="71"/>
      <c r="N26" s="71"/>
      <c r="O26" s="71"/>
      <c r="P26" s="71"/>
    </row>
    <row r="27" spans="1:16" s="10" customFormat="1" x14ac:dyDescent="0.25">
      <c r="A27" s="70" t="s">
        <v>43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</row>
    <row r="28" spans="1:16" s="10" customFormat="1" x14ac:dyDescent="0.25">
      <c r="A28" s="84" t="s">
        <v>44</v>
      </c>
      <c r="B28" s="13"/>
      <c r="C28" s="85"/>
      <c r="D28" s="74"/>
      <c r="E28" s="86"/>
      <c r="F28" s="82"/>
      <c r="G28" s="82"/>
      <c r="H28" s="85"/>
      <c r="I28" s="72"/>
      <c r="J28" s="85"/>
      <c r="K28" s="85"/>
      <c r="L28" s="85"/>
      <c r="M28" s="85"/>
      <c r="N28" s="85"/>
      <c r="O28" s="85"/>
      <c r="P28" s="85"/>
    </row>
    <row r="29" spans="1:16" s="51" customFormat="1" x14ac:dyDescent="0.25">
      <c r="A29" s="84" t="s">
        <v>45</v>
      </c>
      <c r="B29" s="13"/>
      <c r="C29" s="85"/>
      <c r="D29" s="74"/>
      <c r="E29" s="86"/>
      <c r="F29" s="82"/>
      <c r="G29" s="82"/>
      <c r="H29" s="85"/>
      <c r="I29" s="72"/>
      <c r="J29" s="8" t="s">
        <v>30</v>
      </c>
      <c r="K29" s="8" t="s">
        <v>30</v>
      </c>
      <c r="L29" s="8" t="s">
        <v>30</v>
      </c>
      <c r="M29" s="8" t="s">
        <v>30</v>
      </c>
      <c r="N29" s="8" t="s">
        <v>30</v>
      </c>
      <c r="O29" s="8" t="s">
        <v>30</v>
      </c>
      <c r="P29" s="8">
        <f>SUM(P22:P26)</f>
        <v>0</v>
      </c>
    </row>
    <row r="30" spans="1:16" ht="47.25" x14ac:dyDescent="0.25">
      <c r="A30" s="49"/>
      <c r="B30" s="50" t="s">
        <v>21</v>
      </c>
      <c r="C30" s="8" t="s">
        <v>30</v>
      </c>
      <c r="D30" s="8" t="s">
        <v>30</v>
      </c>
      <c r="E30" s="8" t="s">
        <v>30</v>
      </c>
      <c r="F30" s="8" t="s">
        <v>30</v>
      </c>
      <c r="G30" s="8" t="s">
        <v>30</v>
      </c>
      <c r="H30" s="8" t="s">
        <v>30</v>
      </c>
      <c r="I30" s="83">
        <f>SUM(I21:I26)</f>
        <v>2474.5300000000002</v>
      </c>
    </row>
    <row r="32" spans="1:16" x14ac:dyDescent="0.25">
      <c r="B32" s="57"/>
    </row>
    <row r="35" spans="8:8" x14ac:dyDescent="0.25">
      <c r="H35" s="38">
        <v>1.01</v>
      </c>
    </row>
  </sheetData>
  <mergeCells count="23"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G19:I19"/>
    <mergeCell ref="J19:M19"/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view="pageBreakPreview" topLeftCell="A4" zoomScale="80" zoomScaleNormal="70" zoomScaleSheetLayoutView="80" workbookViewId="0">
      <selection activeCell="A12" sqref="A12:P12"/>
    </sheetView>
  </sheetViews>
  <sheetFormatPr defaultRowHeight="15.75" x14ac:dyDescent="0.25"/>
  <cols>
    <col min="1" max="1" width="11" style="32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35" customWidth="1"/>
    <col min="8" max="8" width="16.75" style="35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8.75" x14ac:dyDescent="0.25">
      <c r="A1" s="43"/>
      <c r="B1" s="44"/>
      <c r="C1" s="10"/>
      <c r="D1" s="44"/>
      <c r="E1" s="10"/>
      <c r="F1" s="10"/>
      <c r="G1" s="39"/>
      <c r="H1" s="39"/>
      <c r="I1" s="45"/>
      <c r="J1" s="17"/>
      <c r="K1" s="17"/>
      <c r="L1" s="17"/>
      <c r="M1" s="17"/>
      <c r="N1" s="17"/>
      <c r="O1" s="17"/>
      <c r="P1" s="54" t="s">
        <v>16</v>
      </c>
    </row>
    <row r="2" spans="1:16" ht="18.75" x14ac:dyDescent="0.25">
      <c r="A2" s="43"/>
      <c r="B2" s="44"/>
      <c r="C2" s="10"/>
      <c r="D2" s="44"/>
      <c r="E2" s="10"/>
      <c r="F2" s="10"/>
      <c r="G2" s="39"/>
      <c r="H2" s="39"/>
      <c r="I2" s="45"/>
      <c r="J2" s="17"/>
      <c r="K2" s="17"/>
      <c r="L2" s="17"/>
      <c r="M2" s="17"/>
      <c r="N2" s="17"/>
      <c r="O2" s="17"/>
      <c r="P2" s="54" t="s">
        <v>14</v>
      </c>
    </row>
    <row r="3" spans="1:16" ht="18.75" x14ac:dyDescent="0.25">
      <c r="A3" s="43"/>
      <c r="B3" s="44"/>
      <c r="C3" s="10"/>
      <c r="D3" s="44"/>
      <c r="E3" s="10"/>
      <c r="F3" s="10"/>
      <c r="G3" s="39"/>
      <c r="H3" s="39"/>
      <c r="I3" s="45"/>
      <c r="J3" s="17"/>
      <c r="K3" s="17"/>
      <c r="L3" s="17"/>
      <c r="M3" s="17"/>
      <c r="N3" s="17"/>
      <c r="O3" s="17"/>
      <c r="P3" s="54" t="s">
        <v>15</v>
      </c>
    </row>
    <row r="4" spans="1:16" ht="54.75" customHeight="1" x14ac:dyDescent="0.25">
      <c r="A4" s="112" t="s">
        <v>17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16" ht="18.75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spans="1:16" x14ac:dyDescent="0.25">
      <c r="A6" s="130" t="str">
        <f>т1!A6</f>
        <v>Инвестиционная программа АО "Электросети Кубани"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6" x14ac:dyDescent="0.25">
      <c r="A7" s="131" t="s">
        <v>36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</row>
    <row r="8" spans="1:16" x14ac:dyDescent="0.25">
      <c r="A8" s="116" t="str">
        <f>т1!A8</f>
        <v>Год раскрытия информации: 2026 год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</row>
    <row r="9" spans="1:16" x14ac:dyDescent="0.25">
      <c r="A9" s="118" t="str">
        <f>т1!A9</f>
        <v>Реконструкция КТП № 178 с заменой трансформатора на 250 кВА г. Крымск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</row>
    <row r="10" spans="1:16" x14ac:dyDescent="0.25">
      <c r="A10" s="118" t="str">
        <f>т1!A10</f>
        <v>Идентификатор инвестиционного проекта: L_NКм21.22_1.2.1.1.89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16" ht="67.5" customHeight="1" x14ac:dyDescent="0.25">
      <c r="A11" s="122" t="str">
        <f>т1!A11</f>
        <v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</row>
    <row r="12" spans="1:16" x14ac:dyDescent="0.25">
      <c r="A12" s="117" t="s">
        <v>37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</row>
    <row r="13" spans="1:16" x14ac:dyDescent="0.25">
      <c r="A13" s="119" t="s">
        <v>38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</row>
    <row r="14" spans="1:16" x14ac:dyDescent="0.25">
      <c r="A14" s="119" t="str">
        <f>т1!A14</f>
        <v>Тип инвестиционного проекта: хоз.способом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</row>
    <row r="15" spans="1:16" x14ac:dyDescent="0.25">
      <c r="A15" s="121" t="s">
        <v>22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</row>
    <row r="16" spans="1:16" hidden="1" x14ac:dyDescent="0.25">
      <c r="G16" s="38"/>
      <c r="H16" s="38"/>
    </row>
    <row r="17" spans="1:16" hidden="1" x14ac:dyDescent="0.25">
      <c r="G17" s="38"/>
      <c r="H17" s="38"/>
    </row>
    <row r="18" spans="1:16" hidden="1" x14ac:dyDescent="0.25">
      <c r="G18" s="38"/>
      <c r="H18" s="38"/>
    </row>
    <row r="19" spans="1:16" hidden="1" x14ac:dyDescent="0.25">
      <c r="G19" s="38"/>
      <c r="H19" s="38"/>
    </row>
    <row r="20" spans="1:16" hidden="1" x14ac:dyDescent="0.25">
      <c r="G20" s="38"/>
      <c r="H20" s="38"/>
    </row>
    <row r="21" spans="1:16" hidden="1" x14ac:dyDescent="0.25">
      <c r="G21" s="38"/>
      <c r="H21" s="38"/>
    </row>
    <row r="22" spans="1:16" ht="15.75" customHeight="1" x14ac:dyDescent="0.25">
      <c r="A22" s="111" t="s">
        <v>8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</row>
    <row r="23" spans="1:16" ht="15.75" customHeight="1" x14ac:dyDescent="0.25">
      <c r="A23" s="109" t="s">
        <v>0</v>
      </c>
      <c r="B23" s="103" t="s">
        <v>1</v>
      </c>
      <c r="C23" s="129" t="s">
        <v>12</v>
      </c>
      <c r="D23" s="129"/>
      <c r="E23" s="129"/>
      <c r="F23" s="129"/>
      <c r="G23" s="129"/>
      <c r="H23" s="129"/>
      <c r="I23" s="129"/>
      <c r="J23" s="129" t="s">
        <v>13</v>
      </c>
      <c r="K23" s="129"/>
      <c r="L23" s="129"/>
      <c r="M23" s="129"/>
      <c r="N23" s="129"/>
      <c r="O23" s="129"/>
      <c r="P23" s="129"/>
    </row>
    <row r="24" spans="1:16" ht="41.25" customHeight="1" x14ac:dyDescent="0.25">
      <c r="A24" s="109"/>
      <c r="B24" s="103"/>
      <c r="C24" s="106" t="s">
        <v>39</v>
      </c>
      <c r="D24" s="107"/>
      <c r="E24" s="107"/>
      <c r="F24" s="107"/>
      <c r="G24" s="107"/>
      <c r="H24" s="107"/>
      <c r="I24" s="108"/>
      <c r="J24" s="106" t="s">
        <v>39</v>
      </c>
      <c r="K24" s="107"/>
      <c r="L24" s="107"/>
      <c r="M24" s="107"/>
      <c r="N24" s="107"/>
      <c r="O24" s="107"/>
      <c r="P24" s="108"/>
    </row>
    <row r="25" spans="1:16" ht="33.75" customHeight="1" x14ac:dyDescent="0.25">
      <c r="A25" s="109"/>
      <c r="B25" s="103"/>
      <c r="C25" s="103" t="s">
        <v>6</v>
      </c>
      <c r="D25" s="103"/>
      <c r="E25" s="103"/>
      <c r="F25" s="103"/>
      <c r="G25" s="103" t="s">
        <v>31</v>
      </c>
      <c r="H25" s="104"/>
      <c r="I25" s="104"/>
      <c r="J25" s="103" t="s">
        <v>6</v>
      </c>
      <c r="K25" s="103"/>
      <c r="L25" s="103"/>
      <c r="M25" s="103"/>
      <c r="N25" s="103" t="s">
        <v>31</v>
      </c>
      <c r="O25" s="104"/>
      <c r="P25" s="104"/>
    </row>
    <row r="26" spans="1:16" s="7" customFormat="1" ht="63" x14ac:dyDescent="0.25">
      <c r="A26" s="109"/>
      <c r="B26" s="103"/>
      <c r="C26" s="36" t="s">
        <v>11</v>
      </c>
      <c r="D26" s="36" t="s">
        <v>3</v>
      </c>
      <c r="E26" s="36" t="s">
        <v>29</v>
      </c>
      <c r="F26" s="36" t="s">
        <v>5</v>
      </c>
      <c r="G26" s="36" t="s">
        <v>7</v>
      </c>
      <c r="H26" s="36" t="s">
        <v>18</v>
      </c>
      <c r="I26" s="11" t="s">
        <v>19</v>
      </c>
      <c r="J26" s="36" t="s">
        <v>11</v>
      </c>
      <c r="K26" s="36" t="s">
        <v>3</v>
      </c>
      <c r="L26" s="36" t="s">
        <v>29</v>
      </c>
      <c r="M26" s="36" t="s">
        <v>5</v>
      </c>
      <c r="N26" s="36" t="s">
        <v>7</v>
      </c>
      <c r="O26" s="36" t="s">
        <v>20</v>
      </c>
      <c r="P26" s="11" t="s">
        <v>19</v>
      </c>
    </row>
    <row r="27" spans="1:16" s="10" customFormat="1" x14ac:dyDescent="0.25">
      <c r="A27" s="33">
        <v>1</v>
      </c>
      <c r="B27" s="36">
        <v>2</v>
      </c>
      <c r="C27" s="36">
        <v>3</v>
      </c>
      <c r="D27" s="36">
        <v>4</v>
      </c>
      <c r="E27" s="36">
        <v>5</v>
      </c>
      <c r="F27" s="36">
        <v>6</v>
      </c>
      <c r="G27" s="36">
        <v>7</v>
      </c>
      <c r="H27" s="36">
        <v>8</v>
      </c>
      <c r="I27" s="11">
        <v>9</v>
      </c>
      <c r="J27" s="36">
        <v>10</v>
      </c>
      <c r="K27" s="11">
        <v>11</v>
      </c>
      <c r="L27" s="36">
        <v>12</v>
      </c>
      <c r="M27" s="11">
        <v>13</v>
      </c>
      <c r="N27" s="36">
        <v>14</v>
      </c>
      <c r="O27" s="11">
        <v>15</v>
      </c>
      <c r="P27" s="36">
        <v>16</v>
      </c>
    </row>
    <row r="28" spans="1:16" s="7" customFormat="1" ht="31.5" x14ac:dyDescent="0.25">
      <c r="A28" s="40" t="s">
        <v>40</v>
      </c>
      <c r="B28" s="12" t="s">
        <v>90</v>
      </c>
      <c r="C28" s="99">
        <v>0.4</v>
      </c>
      <c r="D28" s="74" t="s">
        <v>115</v>
      </c>
      <c r="E28" s="99">
        <v>4.7279999999999998</v>
      </c>
      <c r="F28" s="76" t="s">
        <v>89</v>
      </c>
      <c r="G28" s="14" t="s">
        <v>91</v>
      </c>
      <c r="H28" s="99">
        <f>499*H41</f>
        <v>733.53</v>
      </c>
      <c r="I28" s="72">
        <f>H28*E28</f>
        <v>3468.1298399999996</v>
      </c>
      <c r="J28" s="41"/>
      <c r="K28" s="41"/>
      <c r="L28" s="41"/>
      <c r="M28" s="41"/>
      <c r="N28" s="41"/>
      <c r="O28" s="41"/>
      <c r="P28" s="41"/>
    </row>
    <row r="29" spans="1:16" s="7" customFormat="1" ht="31.5" x14ac:dyDescent="0.25">
      <c r="A29" s="40" t="s">
        <v>41</v>
      </c>
      <c r="B29" s="12" t="s">
        <v>92</v>
      </c>
      <c r="C29" s="99">
        <v>0.4</v>
      </c>
      <c r="D29" s="74" t="s">
        <v>101</v>
      </c>
      <c r="E29" s="102">
        <v>4.7279999999999998</v>
      </c>
      <c r="F29" s="76" t="s">
        <v>89</v>
      </c>
      <c r="G29" s="99" t="s">
        <v>100</v>
      </c>
      <c r="H29" s="99">
        <f>452*H42</f>
        <v>456.52</v>
      </c>
      <c r="I29" s="72">
        <f>H29*E29</f>
        <v>2158.4265599999999</v>
      </c>
      <c r="J29" s="41"/>
      <c r="K29" s="41"/>
      <c r="L29" s="41"/>
      <c r="M29" s="41"/>
      <c r="N29" s="14"/>
      <c r="O29" s="8"/>
      <c r="P29" s="9"/>
    </row>
    <row r="30" spans="1:16" s="7" customFormat="1" ht="31.5" x14ac:dyDescent="0.25">
      <c r="A30" s="40" t="s">
        <v>42</v>
      </c>
      <c r="B30" s="13" t="s">
        <v>93</v>
      </c>
      <c r="C30" s="99"/>
      <c r="D30" s="74" t="s">
        <v>94</v>
      </c>
      <c r="E30" s="99">
        <v>4.7279999999999998</v>
      </c>
      <c r="F30" s="76" t="s">
        <v>89</v>
      </c>
      <c r="G30" s="14" t="s">
        <v>95</v>
      </c>
      <c r="H30" s="99">
        <f>517*H42</f>
        <v>522.16999999999996</v>
      </c>
      <c r="I30" s="72">
        <f>H30*E30</f>
        <v>2468.8197599999999</v>
      </c>
      <c r="J30" s="41"/>
      <c r="K30" s="41"/>
      <c r="L30" s="41"/>
      <c r="M30" s="41"/>
      <c r="N30" s="14"/>
      <c r="O30" s="8"/>
      <c r="P30" s="9"/>
    </row>
    <row r="31" spans="1:16" s="7" customFormat="1" x14ac:dyDescent="0.25">
      <c r="A31" s="40" t="s">
        <v>33</v>
      </c>
      <c r="B31" s="13" t="s">
        <v>96</v>
      </c>
      <c r="C31" s="99"/>
      <c r="D31" s="87"/>
      <c r="E31" s="100">
        <v>1</v>
      </c>
      <c r="F31" s="82" t="s">
        <v>88</v>
      </c>
      <c r="G31" s="82" t="s">
        <v>99</v>
      </c>
      <c r="H31" s="82">
        <v>561</v>
      </c>
      <c r="I31" s="72">
        <f>H31*E31</f>
        <v>561</v>
      </c>
      <c r="J31" s="41"/>
      <c r="K31" s="41"/>
      <c r="L31" s="41"/>
      <c r="M31" s="41"/>
      <c r="N31" s="14"/>
      <c r="O31" s="8"/>
      <c r="P31" s="9"/>
    </row>
    <row r="32" spans="1:16" s="17" customFormat="1" x14ac:dyDescent="0.25">
      <c r="A32" s="40" t="s">
        <v>34</v>
      </c>
      <c r="B32" s="12" t="s">
        <v>116</v>
      </c>
      <c r="C32" s="101">
        <v>10</v>
      </c>
      <c r="D32" s="101">
        <v>70</v>
      </c>
      <c r="E32" s="101">
        <v>0.52600000000000002</v>
      </c>
      <c r="F32" s="101" t="s">
        <v>104</v>
      </c>
      <c r="G32" s="101" t="s">
        <v>105</v>
      </c>
      <c r="H32" s="101">
        <v>699</v>
      </c>
      <c r="I32" s="101">
        <f>H32*E32</f>
        <v>367.67400000000004</v>
      </c>
      <c r="J32" s="41"/>
      <c r="K32" s="41"/>
      <c r="L32" s="41"/>
      <c r="M32" s="41"/>
      <c r="N32" s="41"/>
      <c r="O32" s="41"/>
      <c r="P32" s="41"/>
    </row>
    <row r="33" spans="1:16" s="17" customFormat="1" x14ac:dyDescent="0.25">
      <c r="A33" s="40" t="s">
        <v>35</v>
      </c>
      <c r="B33" s="13" t="s">
        <v>117</v>
      </c>
      <c r="C33" s="101">
        <v>10</v>
      </c>
      <c r="D33" s="101">
        <v>70</v>
      </c>
      <c r="E33" s="102">
        <v>0.52600000000000002</v>
      </c>
      <c r="F33" s="101" t="s">
        <v>104</v>
      </c>
      <c r="G33" s="14" t="s">
        <v>106</v>
      </c>
      <c r="H33" s="8">
        <v>464</v>
      </c>
      <c r="I33" s="101">
        <f t="shared" ref="I33:I36" si="0">H33*E33</f>
        <v>244.06400000000002</v>
      </c>
      <c r="J33" s="41"/>
      <c r="K33" s="42"/>
      <c r="L33" s="41"/>
      <c r="M33" s="41"/>
      <c r="N33" s="14"/>
      <c r="O33" s="18"/>
      <c r="P33" s="16"/>
    </row>
    <row r="34" spans="1:16" s="17" customFormat="1" x14ac:dyDescent="0.25">
      <c r="A34" s="40" t="s">
        <v>32</v>
      </c>
      <c r="B34" s="13" t="s">
        <v>107</v>
      </c>
      <c r="C34" s="101">
        <v>10</v>
      </c>
      <c r="D34" s="101">
        <v>70</v>
      </c>
      <c r="E34" s="102">
        <v>0.52600000000000002</v>
      </c>
      <c r="F34" s="101" t="s">
        <v>104</v>
      </c>
      <c r="G34" s="14" t="s">
        <v>108</v>
      </c>
      <c r="H34" s="8">
        <v>2.2000000000000002</v>
      </c>
      <c r="I34" s="101">
        <f t="shared" si="0"/>
        <v>1.1572000000000002</v>
      </c>
      <c r="J34" s="41"/>
      <c r="K34" s="42"/>
      <c r="L34" s="41"/>
      <c r="M34" s="41"/>
      <c r="N34" s="14"/>
      <c r="O34" s="18"/>
      <c r="P34" s="16"/>
    </row>
    <row r="35" spans="1:16" s="17" customFormat="1" ht="31.5" x14ac:dyDescent="0.25">
      <c r="A35" s="40" t="s">
        <v>43</v>
      </c>
      <c r="B35" s="13" t="s">
        <v>109</v>
      </c>
      <c r="C35" s="101">
        <v>10</v>
      </c>
      <c r="D35" s="101">
        <v>70</v>
      </c>
      <c r="E35" s="102">
        <v>0.52600000000000002</v>
      </c>
      <c r="F35" s="101" t="s">
        <v>104</v>
      </c>
      <c r="G35" s="14" t="s">
        <v>110</v>
      </c>
      <c r="H35" s="8">
        <v>5.5</v>
      </c>
      <c r="I35" s="101">
        <f t="shared" si="0"/>
        <v>2.8930000000000002</v>
      </c>
      <c r="J35" s="41"/>
      <c r="K35" s="42"/>
      <c r="L35" s="41"/>
      <c r="M35" s="41"/>
      <c r="N35" s="14"/>
      <c r="O35" s="18"/>
      <c r="P35" s="16"/>
    </row>
    <row r="36" spans="1:16" s="17" customFormat="1" x14ac:dyDescent="0.25">
      <c r="A36" s="40" t="s">
        <v>44</v>
      </c>
      <c r="B36" s="13" t="s">
        <v>111</v>
      </c>
      <c r="C36" s="101">
        <v>10</v>
      </c>
      <c r="D36" s="101">
        <v>70</v>
      </c>
      <c r="E36" s="102">
        <v>0.52600000000000002</v>
      </c>
      <c r="F36" s="101" t="s">
        <v>104</v>
      </c>
      <c r="G36" s="14" t="s">
        <v>112</v>
      </c>
      <c r="H36" s="8">
        <v>261</v>
      </c>
      <c r="I36" s="101">
        <f t="shared" si="0"/>
        <v>137.286</v>
      </c>
      <c r="J36" s="41"/>
      <c r="K36" s="41"/>
      <c r="L36" s="41"/>
      <c r="M36" s="41"/>
      <c r="N36" s="41"/>
      <c r="O36" s="41"/>
      <c r="P36" s="41"/>
    </row>
    <row r="37" spans="1:16" s="17" customFormat="1" x14ac:dyDescent="0.25">
      <c r="A37" s="40" t="s">
        <v>45</v>
      </c>
      <c r="B37" s="12" t="s">
        <v>113</v>
      </c>
      <c r="C37" s="101">
        <v>10</v>
      </c>
      <c r="D37" s="101">
        <v>70</v>
      </c>
      <c r="E37" s="102">
        <v>0.52600000000000002</v>
      </c>
      <c r="F37" s="101" t="s">
        <v>104</v>
      </c>
      <c r="G37" s="101" t="s">
        <v>98</v>
      </c>
      <c r="H37" s="101">
        <v>300</v>
      </c>
      <c r="I37" s="101">
        <f>E37*H37</f>
        <v>157.80000000000001</v>
      </c>
      <c r="J37" s="41"/>
      <c r="K37" s="41"/>
      <c r="L37" s="41"/>
      <c r="M37" s="41"/>
      <c r="N37" s="15"/>
      <c r="O37" s="18"/>
      <c r="P37" s="16"/>
    </row>
    <row r="38" spans="1:16" s="51" customFormat="1" ht="45.75" customHeight="1" x14ac:dyDescent="0.25">
      <c r="A38" s="49"/>
      <c r="B38" s="50" t="s">
        <v>21</v>
      </c>
      <c r="C38" s="8" t="s">
        <v>30</v>
      </c>
      <c r="D38" s="8" t="s">
        <v>30</v>
      </c>
      <c r="E38" s="8" t="s">
        <v>30</v>
      </c>
      <c r="F38" s="8" t="s">
        <v>30</v>
      </c>
      <c r="G38" s="8" t="s">
        <v>30</v>
      </c>
      <c r="H38" s="8" t="s">
        <v>30</v>
      </c>
      <c r="I38" s="83">
        <f>SUM(I28:I37)</f>
        <v>9567.25036</v>
      </c>
      <c r="J38" s="8" t="s">
        <v>30</v>
      </c>
      <c r="K38" s="8" t="s">
        <v>30</v>
      </c>
      <c r="L38" s="8" t="s">
        <v>30</v>
      </c>
      <c r="M38" s="8" t="s">
        <v>30</v>
      </c>
      <c r="N38" s="8" t="s">
        <v>30</v>
      </c>
      <c r="O38" s="8" t="s">
        <v>30</v>
      </c>
      <c r="P38" s="8">
        <f>SUM(P28:P37)</f>
        <v>0</v>
      </c>
    </row>
    <row r="41" spans="1:16" x14ac:dyDescent="0.25">
      <c r="H41" s="35">
        <v>1.47</v>
      </c>
    </row>
    <row r="42" spans="1:16" x14ac:dyDescent="0.25">
      <c r="H42" s="35">
        <v>1.01</v>
      </c>
    </row>
  </sheetData>
  <mergeCells count="23">
    <mergeCell ref="A14:P14"/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C25:F25"/>
    <mergeCell ref="G25:I25"/>
    <mergeCell ref="J25:M25"/>
    <mergeCell ref="N25:P25"/>
    <mergeCell ref="A22:P22"/>
    <mergeCell ref="A23:A26"/>
    <mergeCell ref="B23:B26"/>
    <mergeCell ref="C23:I23"/>
    <mergeCell ref="J23:P23"/>
    <mergeCell ref="C24:I24"/>
    <mergeCell ref="J24:P2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view="pageBreakPreview" topLeftCell="A4" zoomScale="85" zoomScaleNormal="70" zoomScaleSheetLayoutView="85" workbookViewId="0">
      <selection activeCell="A12" sqref="A12:P12"/>
    </sheetView>
  </sheetViews>
  <sheetFormatPr defaultRowHeight="15.75" x14ac:dyDescent="0.25"/>
  <cols>
    <col min="1" max="1" width="7.625" style="32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35" customWidth="1"/>
    <col min="8" max="8" width="16.75" style="35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43"/>
      <c r="B1" s="44"/>
      <c r="C1" s="10"/>
      <c r="D1" s="44"/>
      <c r="E1" s="10"/>
      <c r="F1" s="10"/>
      <c r="G1" s="39"/>
      <c r="H1" s="39"/>
      <c r="I1" s="45"/>
      <c r="J1" s="17"/>
      <c r="K1" s="17"/>
      <c r="L1" s="17"/>
      <c r="M1" s="17"/>
      <c r="N1" s="17"/>
      <c r="O1" s="17"/>
      <c r="P1" s="54" t="s">
        <v>16</v>
      </c>
    </row>
    <row r="2" spans="1:16" ht="15.75" customHeight="1" x14ac:dyDescent="0.25">
      <c r="A2" s="43"/>
      <c r="B2" s="44"/>
      <c r="C2" s="10"/>
      <c r="D2" s="44"/>
      <c r="E2" s="10"/>
      <c r="F2" s="10"/>
      <c r="G2" s="39"/>
      <c r="H2" s="39"/>
      <c r="I2" s="45"/>
      <c r="J2" s="17"/>
      <c r="K2" s="17"/>
      <c r="L2" s="17"/>
      <c r="M2" s="17"/>
      <c r="N2" s="17"/>
      <c r="O2" s="17"/>
      <c r="P2" s="54" t="s">
        <v>14</v>
      </c>
    </row>
    <row r="3" spans="1:16" ht="15.75" customHeight="1" x14ac:dyDescent="0.25">
      <c r="A3" s="43"/>
      <c r="B3" s="44"/>
      <c r="C3" s="10"/>
      <c r="D3" s="44"/>
      <c r="E3" s="10"/>
      <c r="F3" s="10"/>
      <c r="G3" s="39"/>
      <c r="H3" s="39"/>
      <c r="I3" s="45"/>
      <c r="J3" s="17"/>
      <c r="K3" s="17"/>
      <c r="L3" s="17"/>
      <c r="M3" s="17"/>
      <c r="N3" s="17"/>
      <c r="O3" s="17"/>
      <c r="P3" s="54" t="s">
        <v>15</v>
      </c>
    </row>
    <row r="4" spans="1:16" ht="45.75" customHeight="1" x14ac:dyDescent="0.25">
      <c r="A4" s="112" t="s">
        <v>17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16" ht="15.75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spans="1:16" ht="15.75" customHeight="1" x14ac:dyDescent="0.25">
      <c r="A6" s="130" t="str">
        <f>т1!A6</f>
        <v>Инвестиционная программа АО "Электросети Кубани"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6" ht="15.75" customHeight="1" x14ac:dyDescent="0.25">
      <c r="A7" s="131" t="s">
        <v>36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</row>
    <row r="8" spans="1:16" ht="15.75" customHeight="1" x14ac:dyDescent="0.25">
      <c r="A8" s="116" t="str">
        <f>т1!A8</f>
        <v>Год раскрытия информации: 2026 год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</row>
    <row r="9" spans="1:16" ht="15.75" customHeight="1" x14ac:dyDescent="0.25">
      <c r="A9" s="118" t="str">
        <f>т1!A9</f>
        <v>Реконструкция КТП № 178 с заменой трансформатора на 250 кВА г. Крымск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</row>
    <row r="10" spans="1:16" ht="15.75" customHeight="1" x14ac:dyDescent="0.25">
      <c r="A10" s="118" t="str">
        <f>т1!A10</f>
        <v>Идентификатор инвестиционного проекта: L_NКм21.22_1.2.1.1.89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16" ht="62.25" customHeight="1" x14ac:dyDescent="0.25">
      <c r="A11" s="122" t="str">
        <f>т1!A11</f>
        <v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</row>
    <row r="12" spans="1:16" ht="15.75" customHeight="1" x14ac:dyDescent="0.25">
      <c r="A12" s="117" t="s">
        <v>37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</row>
    <row r="13" spans="1:16" ht="15.75" customHeight="1" x14ac:dyDescent="0.25">
      <c r="A13" s="119" t="s">
        <v>38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</row>
    <row r="14" spans="1:16" ht="15.75" customHeight="1" x14ac:dyDescent="0.25">
      <c r="A14" s="119" t="str">
        <f>т1!A14</f>
        <v>Тип инвестиционного проекта: хоз.способом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</row>
    <row r="15" spans="1:16" ht="15.75" customHeight="1" x14ac:dyDescent="0.25">
      <c r="A15" s="121" t="s">
        <v>22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</row>
    <row r="16" spans="1:16" ht="15.75" customHeight="1" x14ac:dyDescent="0.25">
      <c r="A16" s="111" t="s">
        <v>10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</row>
    <row r="17" spans="1:16" ht="15.75" customHeight="1" x14ac:dyDescent="0.25">
      <c r="A17" s="109" t="s">
        <v>0</v>
      </c>
      <c r="B17" s="103" t="s">
        <v>1</v>
      </c>
      <c r="C17" s="129" t="s">
        <v>12</v>
      </c>
      <c r="D17" s="129"/>
      <c r="E17" s="129"/>
      <c r="F17" s="129"/>
      <c r="G17" s="129"/>
      <c r="H17" s="129"/>
      <c r="I17" s="129"/>
      <c r="J17" s="129" t="s">
        <v>13</v>
      </c>
      <c r="K17" s="129"/>
      <c r="L17" s="129"/>
      <c r="M17" s="129"/>
      <c r="N17" s="129"/>
      <c r="O17" s="129"/>
      <c r="P17" s="129"/>
    </row>
    <row r="18" spans="1:16" ht="33" customHeight="1" x14ac:dyDescent="0.25">
      <c r="A18" s="109"/>
      <c r="B18" s="103"/>
      <c r="C18" s="106" t="s">
        <v>39</v>
      </c>
      <c r="D18" s="107"/>
      <c r="E18" s="107"/>
      <c r="F18" s="107"/>
      <c r="G18" s="107"/>
      <c r="H18" s="107"/>
      <c r="I18" s="108"/>
      <c r="J18" s="106" t="s">
        <v>39</v>
      </c>
      <c r="K18" s="107"/>
      <c r="L18" s="107"/>
      <c r="M18" s="107"/>
      <c r="N18" s="107"/>
      <c r="O18" s="107"/>
      <c r="P18" s="108"/>
    </row>
    <row r="19" spans="1:16" ht="33.75" customHeight="1" x14ac:dyDescent="0.25">
      <c r="A19" s="109"/>
      <c r="B19" s="103"/>
      <c r="C19" s="103" t="s">
        <v>6</v>
      </c>
      <c r="D19" s="103"/>
      <c r="E19" s="103"/>
      <c r="F19" s="103"/>
      <c r="G19" s="103" t="s">
        <v>31</v>
      </c>
      <c r="H19" s="104"/>
      <c r="I19" s="104"/>
      <c r="J19" s="103" t="s">
        <v>6</v>
      </c>
      <c r="K19" s="103"/>
      <c r="L19" s="103"/>
      <c r="M19" s="103"/>
      <c r="N19" s="103" t="s">
        <v>31</v>
      </c>
      <c r="O19" s="104"/>
      <c r="P19" s="104"/>
    </row>
    <row r="20" spans="1:16" s="7" customFormat="1" ht="63" x14ac:dyDescent="0.25">
      <c r="A20" s="109"/>
      <c r="B20" s="103"/>
      <c r="C20" s="36" t="s">
        <v>11</v>
      </c>
      <c r="D20" s="36" t="s">
        <v>3</v>
      </c>
      <c r="E20" s="36" t="s">
        <v>29</v>
      </c>
      <c r="F20" s="36" t="s">
        <v>5</v>
      </c>
      <c r="G20" s="36" t="s">
        <v>7</v>
      </c>
      <c r="H20" s="36" t="s">
        <v>18</v>
      </c>
      <c r="I20" s="11" t="s">
        <v>19</v>
      </c>
      <c r="J20" s="36" t="s">
        <v>11</v>
      </c>
      <c r="K20" s="36" t="s">
        <v>3</v>
      </c>
      <c r="L20" s="36" t="s">
        <v>29</v>
      </c>
      <c r="M20" s="36" t="s">
        <v>5</v>
      </c>
      <c r="N20" s="36" t="s">
        <v>7</v>
      </c>
      <c r="O20" s="36" t="s">
        <v>20</v>
      </c>
      <c r="P20" s="11" t="s">
        <v>19</v>
      </c>
    </row>
    <row r="21" spans="1:16" s="10" customFormat="1" x14ac:dyDescent="0.25">
      <c r="A21" s="33">
        <v>1</v>
      </c>
      <c r="B21" s="36">
        <v>2</v>
      </c>
      <c r="C21" s="36">
        <v>3</v>
      </c>
      <c r="D21" s="36">
        <v>4</v>
      </c>
      <c r="E21" s="36">
        <v>5</v>
      </c>
      <c r="F21" s="36">
        <v>6</v>
      </c>
      <c r="G21" s="36">
        <v>7</v>
      </c>
      <c r="H21" s="36">
        <v>8</v>
      </c>
      <c r="I21" s="11">
        <v>9</v>
      </c>
      <c r="J21" s="36">
        <v>10</v>
      </c>
      <c r="K21" s="11">
        <v>11</v>
      </c>
      <c r="L21" s="36">
        <v>12</v>
      </c>
      <c r="M21" s="11">
        <v>13</v>
      </c>
      <c r="N21" s="36">
        <v>14</v>
      </c>
      <c r="O21" s="11">
        <v>15</v>
      </c>
      <c r="P21" s="36">
        <v>16</v>
      </c>
    </row>
    <row r="22" spans="1:16" s="7" customFormat="1" x14ac:dyDescent="0.25">
      <c r="A22" s="40" t="s">
        <v>40</v>
      </c>
      <c r="B22" s="12"/>
      <c r="C22" s="99"/>
      <c r="D22" s="74"/>
      <c r="E22" s="99"/>
      <c r="F22" s="76"/>
      <c r="G22" s="14"/>
      <c r="H22" s="99"/>
      <c r="I22" s="72"/>
      <c r="J22" s="41"/>
      <c r="K22" s="41"/>
      <c r="L22" s="41"/>
      <c r="M22" s="41"/>
      <c r="N22" s="41"/>
      <c r="O22" s="41"/>
      <c r="P22" s="41"/>
    </row>
    <row r="23" spans="1:16" s="7" customFormat="1" x14ac:dyDescent="0.25">
      <c r="A23" s="96" t="s">
        <v>41</v>
      </c>
      <c r="B23" s="13"/>
      <c r="C23" s="98"/>
      <c r="D23" s="74"/>
      <c r="E23" s="98"/>
      <c r="F23" s="76"/>
      <c r="G23" s="77"/>
      <c r="H23" s="78"/>
      <c r="I23" s="16"/>
      <c r="J23" s="41"/>
      <c r="K23" s="41"/>
      <c r="L23" s="41"/>
      <c r="M23" s="41"/>
      <c r="N23" s="14"/>
      <c r="O23" s="8"/>
      <c r="P23" s="9"/>
    </row>
    <row r="24" spans="1:16" s="95" customFormat="1" x14ac:dyDescent="0.25">
      <c r="A24" s="96" t="s">
        <v>42</v>
      </c>
      <c r="B24" s="13"/>
      <c r="C24" s="98"/>
      <c r="D24" s="87"/>
      <c r="E24" s="98"/>
      <c r="F24" s="89"/>
      <c r="G24" s="77"/>
      <c r="H24" s="90"/>
      <c r="I24" s="16"/>
      <c r="J24" s="97"/>
      <c r="K24" s="97"/>
      <c r="L24" s="97"/>
      <c r="M24" s="97"/>
      <c r="N24" s="14"/>
      <c r="O24" s="8"/>
      <c r="P24" s="9"/>
    </row>
    <row r="25" spans="1:16" s="7" customFormat="1" x14ac:dyDescent="0.25">
      <c r="A25" s="96" t="s">
        <v>33</v>
      </c>
      <c r="B25" s="13"/>
      <c r="C25" s="75"/>
      <c r="D25" s="87"/>
      <c r="E25" s="98"/>
      <c r="F25" s="42"/>
      <c r="G25" s="77"/>
      <c r="H25" s="88"/>
      <c r="I25" s="16"/>
      <c r="J25" s="41"/>
      <c r="K25" s="41"/>
      <c r="L25" s="41"/>
      <c r="M25" s="41"/>
      <c r="N25" s="14"/>
      <c r="O25" s="8"/>
      <c r="P25" s="9"/>
    </row>
    <row r="26" spans="1:16" s="7" customFormat="1" x14ac:dyDescent="0.25">
      <c r="A26" s="96" t="s">
        <v>34</v>
      </c>
      <c r="B26" s="13"/>
      <c r="C26" s="94"/>
      <c r="D26" s="87"/>
      <c r="E26" s="94"/>
      <c r="F26" s="89"/>
      <c r="G26" s="77"/>
      <c r="H26" s="90"/>
      <c r="I26" s="16"/>
      <c r="J26" s="41"/>
      <c r="K26" s="41"/>
      <c r="L26" s="41"/>
      <c r="M26" s="41"/>
      <c r="N26" s="14"/>
      <c r="O26" s="8"/>
      <c r="P26" s="9"/>
    </row>
    <row r="27" spans="1:16" s="17" customFormat="1" x14ac:dyDescent="0.25">
      <c r="A27" s="96" t="s">
        <v>35</v>
      </c>
      <c r="B27" s="12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6" s="17" customFormat="1" x14ac:dyDescent="0.25">
      <c r="A28" s="96" t="s">
        <v>32</v>
      </c>
      <c r="B28" s="13"/>
      <c r="C28" s="41"/>
      <c r="D28" s="42"/>
      <c r="E28" s="41"/>
      <c r="F28" s="41"/>
      <c r="G28" s="14"/>
      <c r="H28" s="18"/>
      <c r="I28" s="16"/>
      <c r="J28" s="41"/>
      <c r="K28" s="42"/>
      <c r="L28" s="41"/>
      <c r="M28" s="41"/>
      <c r="N28" s="14"/>
      <c r="O28" s="18"/>
      <c r="P28" s="16"/>
    </row>
    <row r="29" spans="1:16" s="17" customFormat="1" x14ac:dyDescent="0.25">
      <c r="A29" s="96" t="s">
        <v>43</v>
      </c>
      <c r="B29" s="13"/>
      <c r="C29" s="41"/>
      <c r="D29" s="42"/>
      <c r="E29" s="41"/>
      <c r="F29" s="41"/>
      <c r="G29" s="14"/>
      <c r="H29" s="18"/>
      <c r="I29" s="16"/>
      <c r="J29" s="41"/>
      <c r="K29" s="42"/>
      <c r="L29" s="41"/>
      <c r="M29" s="41"/>
      <c r="N29" s="14"/>
      <c r="O29" s="18"/>
      <c r="P29" s="16"/>
    </row>
    <row r="30" spans="1:16" s="17" customFormat="1" x14ac:dyDescent="0.25">
      <c r="A30" s="96" t="s">
        <v>44</v>
      </c>
      <c r="B30" s="13"/>
      <c r="C30" s="41"/>
      <c r="D30" s="42"/>
      <c r="E30" s="41"/>
      <c r="F30" s="41"/>
      <c r="G30" s="14"/>
      <c r="H30" s="18"/>
      <c r="I30" s="16"/>
      <c r="J30" s="41"/>
      <c r="K30" s="42"/>
      <c r="L30" s="41"/>
      <c r="M30" s="41"/>
      <c r="N30" s="14"/>
      <c r="O30" s="18"/>
      <c r="P30" s="16"/>
    </row>
    <row r="31" spans="1:16" s="17" customFormat="1" x14ac:dyDescent="0.25">
      <c r="A31" s="96" t="s">
        <v>45</v>
      </c>
      <c r="B31" s="13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</row>
    <row r="32" spans="1:16" s="51" customFormat="1" ht="45.75" customHeight="1" x14ac:dyDescent="0.25">
      <c r="A32" s="49"/>
      <c r="B32" s="50" t="s">
        <v>21</v>
      </c>
      <c r="C32" s="8" t="s">
        <v>30</v>
      </c>
      <c r="D32" s="8" t="s">
        <v>30</v>
      </c>
      <c r="E32" s="8" t="s">
        <v>30</v>
      </c>
      <c r="F32" s="8" t="s">
        <v>30</v>
      </c>
      <c r="G32" s="8" t="s">
        <v>30</v>
      </c>
      <c r="H32" s="8" t="s">
        <v>30</v>
      </c>
      <c r="I32" s="83">
        <f>SUM(I22:I31)</f>
        <v>0</v>
      </c>
      <c r="J32" s="8" t="s">
        <v>30</v>
      </c>
      <c r="K32" s="8" t="s">
        <v>30</v>
      </c>
      <c r="L32" s="8" t="s">
        <v>30</v>
      </c>
      <c r="M32" s="8" t="s">
        <v>30</v>
      </c>
      <c r="N32" s="8" t="s">
        <v>30</v>
      </c>
      <c r="O32" s="8" t="s">
        <v>30</v>
      </c>
      <c r="P32" s="8">
        <f>SUM(P22:P31)</f>
        <v>0</v>
      </c>
    </row>
    <row r="34" spans="1:16" s="6" customFormat="1" x14ac:dyDescent="0.25">
      <c r="A34" s="32"/>
      <c r="B34" s="37"/>
      <c r="D34" s="3"/>
      <c r="G34" s="35"/>
      <c r="H34" s="35"/>
      <c r="I34" s="4"/>
      <c r="J34" s="5"/>
      <c r="K34" s="5"/>
      <c r="L34" s="5"/>
      <c r="M34" s="5"/>
      <c r="N34" s="5"/>
      <c r="O34" s="5"/>
      <c r="P34" s="5"/>
    </row>
    <row r="35" spans="1:16" x14ac:dyDescent="0.25">
      <c r="H35" s="35">
        <v>1.02</v>
      </c>
    </row>
  </sheetData>
  <mergeCells count="23">
    <mergeCell ref="A14:P14"/>
    <mergeCell ref="A9:P9"/>
    <mergeCell ref="A10:P10"/>
    <mergeCell ref="A11:P11"/>
    <mergeCell ref="A12:P12"/>
    <mergeCell ref="A13:P13"/>
    <mergeCell ref="A4:P4"/>
    <mergeCell ref="A5:P5"/>
    <mergeCell ref="A6:P6"/>
    <mergeCell ref="A7:P7"/>
    <mergeCell ref="A8:P8"/>
    <mergeCell ref="A15:P15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N19:P19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view="pageBreakPreview" topLeftCell="A4" zoomScale="85" zoomScaleNormal="70" zoomScaleSheetLayoutView="85" workbookViewId="0">
      <selection activeCell="H20" sqref="H20"/>
    </sheetView>
  </sheetViews>
  <sheetFormatPr defaultRowHeight="15.75" x14ac:dyDescent="0.25"/>
  <cols>
    <col min="1" max="1" width="7.625" style="32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38" customWidth="1"/>
    <col min="8" max="8" width="16.75" style="38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43"/>
      <c r="B1" s="44"/>
      <c r="C1" s="10"/>
      <c r="D1" s="44"/>
      <c r="E1" s="10"/>
      <c r="F1" s="10"/>
      <c r="G1" s="39"/>
      <c r="H1" s="39"/>
      <c r="I1" s="45"/>
      <c r="J1" s="17"/>
      <c r="K1" s="17"/>
      <c r="L1" s="17"/>
      <c r="M1" s="17"/>
      <c r="N1" s="17"/>
      <c r="O1" s="17"/>
      <c r="P1" s="54" t="s">
        <v>16</v>
      </c>
    </row>
    <row r="2" spans="1:16" ht="15.75" customHeight="1" x14ac:dyDescent="0.25">
      <c r="A2" s="43"/>
      <c r="B2" s="44"/>
      <c r="C2" s="10"/>
      <c r="D2" s="44"/>
      <c r="E2" s="10"/>
      <c r="F2" s="10"/>
      <c r="G2" s="39"/>
      <c r="H2" s="39"/>
      <c r="I2" s="45"/>
      <c r="J2" s="17"/>
      <c r="K2" s="17"/>
      <c r="L2" s="17"/>
      <c r="M2" s="17"/>
      <c r="N2" s="17"/>
      <c r="O2" s="17"/>
      <c r="P2" s="54" t="s">
        <v>14</v>
      </c>
    </row>
    <row r="3" spans="1:16" ht="15.75" customHeight="1" x14ac:dyDescent="0.25">
      <c r="A3" s="43"/>
      <c r="B3" s="44"/>
      <c r="C3" s="10"/>
      <c r="D3" s="44"/>
      <c r="E3" s="10"/>
      <c r="F3" s="10"/>
      <c r="G3" s="39"/>
      <c r="H3" s="39"/>
      <c r="I3" s="45"/>
      <c r="J3" s="17"/>
      <c r="K3" s="17"/>
      <c r="L3" s="17"/>
      <c r="M3" s="17"/>
      <c r="N3" s="17"/>
      <c r="O3" s="17"/>
      <c r="P3" s="54" t="s">
        <v>15</v>
      </c>
    </row>
    <row r="4" spans="1:16" ht="45.75" customHeight="1" x14ac:dyDescent="0.25">
      <c r="A4" s="112" t="s">
        <v>17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16" ht="15.75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spans="1:16" ht="15.75" customHeight="1" x14ac:dyDescent="0.25">
      <c r="A6" s="130" t="str">
        <f>т1!A6</f>
        <v>Инвестиционная программа АО "Электросети Кубани"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</row>
    <row r="7" spans="1:16" ht="15.75" customHeight="1" x14ac:dyDescent="0.25">
      <c r="A7" s="131" t="s">
        <v>36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</row>
    <row r="8" spans="1:16" ht="15.75" customHeight="1" x14ac:dyDescent="0.25">
      <c r="A8" s="116" t="str">
        <f>т1!A8</f>
        <v>Год раскрытия информации: 2026 год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</row>
    <row r="9" spans="1:16" ht="15.75" customHeight="1" x14ac:dyDescent="0.25">
      <c r="A9" s="118" t="str">
        <f>т1!A9</f>
        <v>Реконструкция КТП № 178 с заменой трансформатора на 250 кВА г. Крымск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</row>
    <row r="10" spans="1:16" ht="15.75" customHeight="1" x14ac:dyDescent="0.25">
      <c r="A10" s="118" t="str">
        <f>т1!A10</f>
        <v>Идентификатор инвестиционного проекта: L_NКм21.22_1.2.1.1.89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16" ht="72.75" customHeight="1" x14ac:dyDescent="0.25">
      <c r="A11" s="122" t="str">
        <f>т1!A11</f>
        <v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</row>
    <row r="12" spans="1:16" ht="15.75" customHeight="1" x14ac:dyDescent="0.25">
      <c r="A12" s="117" t="s">
        <v>37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</row>
    <row r="13" spans="1:16" ht="15.75" customHeight="1" x14ac:dyDescent="0.25">
      <c r="A13" s="119" t="s">
        <v>38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</row>
    <row r="14" spans="1:16" ht="15.75" customHeight="1" x14ac:dyDescent="0.25">
      <c r="A14" s="119" t="str">
        <f>т1!A14</f>
        <v>Тип инвестиционного проекта: хоз.способом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</row>
    <row r="15" spans="1:16" ht="15.75" customHeight="1" x14ac:dyDescent="0.25">
      <c r="A15" s="121" t="s">
        <v>22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</row>
    <row r="16" spans="1:16" ht="15.75" customHeight="1" x14ac:dyDescent="0.25">
      <c r="A16" s="111" t="s">
        <v>46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</row>
    <row r="17" spans="1:16" ht="15.75" customHeight="1" x14ac:dyDescent="0.25">
      <c r="A17" s="109" t="s">
        <v>0</v>
      </c>
      <c r="B17" s="103" t="s">
        <v>1</v>
      </c>
      <c r="C17" s="129" t="s">
        <v>12</v>
      </c>
      <c r="D17" s="129"/>
      <c r="E17" s="129"/>
      <c r="F17" s="129"/>
      <c r="G17" s="129"/>
      <c r="H17" s="129"/>
      <c r="I17" s="129"/>
      <c r="J17" s="129" t="s">
        <v>13</v>
      </c>
      <c r="K17" s="129"/>
      <c r="L17" s="129"/>
      <c r="M17" s="129"/>
      <c r="N17" s="129"/>
      <c r="O17" s="129"/>
      <c r="P17" s="129"/>
    </row>
    <row r="18" spans="1:16" ht="33" customHeight="1" x14ac:dyDescent="0.25">
      <c r="A18" s="109"/>
      <c r="B18" s="103"/>
      <c r="C18" s="106" t="s">
        <v>39</v>
      </c>
      <c r="D18" s="107"/>
      <c r="E18" s="107"/>
      <c r="F18" s="107"/>
      <c r="G18" s="107"/>
      <c r="H18" s="107"/>
      <c r="I18" s="108"/>
      <c r="J18" s="106" t="s">
        <v>39</v>
      </c>
      <c r="K18" s="107"/>
      <c r="L18" s="107"/>
      <c r="M18" s="107"/>
      <c r="N18" s="107"/>
      <c r="O18" s="107"/>
      <c r="P18" s="108"/>
    </row>
    <row r="19" spans="1:16" ht="33.75" customHeight="1" x14ac:dyDescent="0.25">
      <c r="A19" s="109"/>
      <c r="B19" s="103"/>
      <c r="C19" s="103" t="s">
        <v>6</v>
      </c>
      <c r="D19" s="103"/>
      <c r="E19" s="103"/>
      <c r="F19" s="103"/>
      <c r="G19" s="103" t="s">
        <v>31</v>
      </c>
      <c r="H19" s="104"/>
      <c r="I19" s="104"/>
      <c r="J19" s="103" t="s">
        <v>6</v>
      </c>
      <c r="K19" s="103"/>
      <c r="L19" s="103"/>
      <c r="M19" s="103"/>
      <c r="N19" s="103" t="s">
        <v>31</v>
      </c>
      <c r="O19" s="104"/>
      <c r="P19" s="104"/>
    </row>
    <row r="20" spans="1:16" s="7" customFormat="1" ht="63" x14ac:dyDescent="0.25">
      <c r="A20" s="109"/>
      <c r="B20" s="103"/>
      <c r="C20" s="41" t="s">
        <v>11</v>
      </c>
      <c r="D20" s="41" t="s">
        <v>3</v>
      </c>
      <c r="E20" s="41" t="s">
        <v>29</v>
      </c>
      <c r="F20" s="41" t="s">
        <v>5</v>
      </c>
      <c r="G20" s="41" t="s">
        <v>7</v>
      </c>
      <c r="H20" s="41" t="s">
        <v>18</v>
      </c>
      <c r="I20" s="11" t="s">
        <v>19</v>
      </c>
      <c r="J20" s="41" t="s">
        <v>11</v>
      </c>
      <c r="K20" s="41" t="s">
        <v>3</v>
      </c>
      <c r="L20" s="41" t="s">
        <v>29</v>
      </c>
      <c r="M20" s="41" t="s">
        <v>5</v>
      </c>
      <c r="N20" s="41" t="s">
        <v>7</v>
      </c>
      <c r="O20" s="41" t="s">
        <v>20</v>
      </c>
      <c r="P20" s="11" t="s">
        <v>19</v>
      </c>
    </row>
    <row r="21" spans="1:16" s="10" customFormat="1" x14ac:dyDescent="0.25">
      <c r="A21" s="33">
        <v>1</v>
      </c>
      <c r="B21" s="41">
        <v>2</v>
      </c>
      <c r="C21" s="41">
        <v>3</v>
      </c>
      <c r="D21" s="41">
        <v>4</v>
      </c>
      <c r="E21" s="41">
        <v>5</v>
      </c>
      <c r="F21" s="41">
        <v>6</v>
      </c>
      <c r="G21" s="41">
        <v>7</v>
      </c>
      <c r="H21" s="41">
        <v>8</v>
      </c>
      <c r="I21" s="11">
        <v>9</v>
      </c>
      <c r="J21" s="41">
        <v>10</v>
      </c>
      <c r="K21" s="11">
        <v>11</v>
      </c>
      <c r="L21" s="41">
        <v>12</v>
      </c>
      <c r="M21" s="11">
        <v>13</v>
      </c>
      <c r="N21" s="41">
        <v>14</v>
      </c>
      <c r="O21" s="11">
        <v>15</v>
      </c>
      <c r="P21" s="41">
        <v>16</v>
      </c>
    </row>
    <row r="22" spans="1:16" s="7" customFormat="1" x14ac:dyDescent="0.25">
      <c r="A22" s="40" t="s">
        <v>40</v>
      </c>
      <c r="B22" s="12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 s="7" customFormat="1" x14ac:dyDescent="0.25">
      <c r="A23" s="40" t="s">
        <v>41</v>
      </c>
      <c r="B23" s="13"/>
      <c r="C23" s="41"/>
      <c r="D23" s="41"/>
      <c r="E23" s="41"/>
      <c r="F23" s="41"/>
      <c r="G23" s="14"/>
      <c r="H23" s="8"/>
      <c r="I23" s="9"/>
      <c r="J23" s="41"/>
      <c r="K23" s="41"/>
      <c r="L23" s="41"/>
      <c r="M23" s="41"/>
      <c r="N23" s="14"/>
      <c r="O23" s="8"/>
      <c r="P23" s="9"/>
    </row>
    <row r="24" spans="1:16" s="7" customFormat="1" x14ac:dyDescent="0.25">
      <c r="A24" s="40" t="s">
        <v>42</v>
      </c>
      <c r="B24" s="13"/>
      <c r="C24" s="41"/>
      <c r="D24" s="41"/>
      <c r="E24" s="41"/>
      <c r="F24" s="41"/>
      <c r="G24" s="14"/>
      <c r="H24" s="8"/>
      <c r="I24" s="9"/>
      <c r="J24" s="41"/>
      <c r="K24" s="41"/>
      <c r="L24" s="41"/>
      <c r="M24" s="41"/>
      <c r="N24" s="14"/>
      <c r="O24" s="8"/>
      <c r="P24" s="9"/>
    </row>
    <row r="25" spans="1:16" s="7" customFormat="1" x14ac:dyDescent="0.25">
      <c r="A25" s="40" t="s">
        <v>33</v>
      </c>
      <c r="B25" s="13"/>
      <c r="C25" s="41"/>
      <c r="D25" s="41"/>
      <c r="E25" s="41"/>
      <c r="F25" s="41"/>
      <c r="G25" s="14"/>
      <c r="H25" s="8"/>
      <c r="I25" s="9"/>
      <c r="J25" s="41"/>
      <c r="K25" s="41"/>
      <c r="L25" s="41"/>
      <c r="M25" s="41"/>
      <c r="N25" s="14"/>
      <c r="O25" s="8"/>
      <c r="P25" s="9"/>
    </row>
    <row r="26" spans="1:16" s="17" customFormat="1" x14ac:dyDescent="0.25">
      <c r="A26" s="40" t="s">
        <v>34</v>
      </c>
      <c r="B26" s="12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16" s="17" customFormat="1" x14ac:dyDescent="0.25">
      <c r="A27" s="40" t="s">
        <v>35</v>
      </c>
      <c r="B27" s="13"/>
      <c r="C27" s="41"/>
      <c r="D27" s="42"/>
      <c r="E27" s="41"/>
      <c r="F27" s="41"/>
      <c r="G27" s="14"/>
      <c r="H27" s="18"/>
      <c r="I27" s="16"/>
      <c r="J27" s="41"/>
      <c r="K27" s="42"/>
      <c r="L27" s="41"/>
      <c r="M27" s="41"/>
      <c r="N27" s="14"/>
      <c r="O27" s="18"/>
      <c r="P27" s="16"/>
    </row>
    <row r="28" spans="1:16" s="17" customFormat="1" x14ac:dyDescent="0.25">
      <c r="A28" s="40" t="s">
        <v>32</v>
      </c>
      <c r="B28" s="13"/>
      <c r="C28" s="41"/>
      <c r="D28" s="42"/>
      <c r="E28" s="41"/>
      <c r="F28" s="41"/>
      <c r="G28" s="14"/>
      <c r="H28" s="18"/>
      <c r="I28" s="16"/>
      <c r="J28" s="41"/>
      <c r="K28" s="42"/>
      <c r="L28" s="41"/>
      <c r="M28" s="41"/>
      <c r="N28" s="14"/>
      <c r="O28" s="18"/>
      <c r="P28" s="16"/>
    </row>
    <row r="29" spans="1:16" s="17" customFormat="1" x14ac:dyDescent="0.25">
      <c r="A29" s="40" t="s">
        <v>43</v>
      </c>
      <c r="B29" s="13"/>
      <c r="C29" s="41"/>
      <c r="D29" s="42"/>
      <c r="E29" s="41"/>
      <c r="F29" s="41"/>
      <c r="G29" s="14"/>
      <c r="H29" s="18"/>
      <c r="I29" s="16"/>
      <c r="J29" s="41"/>
      <c r="K29" s="42"/>
      <c r="L29" s="41"/>
      <c r="M29" s="41"/>
      <c r="N29" s="14"/>
      <c r="O29" s="18"/>
      <c r="P29" s="16"/>
    </row>
    <row r="30" spans="1:16" s="17" customFormat="1" x14ac:dyDescent="0.25">
      <c r="A30" s="40" t="s">
        <v>44</v>
      </c>
      <c r="B30" s="13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1" spans="1:16" s="17" customFormat="1" x14ac:dyDescent="0.25">
      <c r="A31" s="40" t="s">
        <v>45</v>
      </c>
      <c r="B31" s="13"/>
      <c r="C31" s="41"/>
      <c r="D31" s="41"/>
      <c r="E31" s="41"/>
      <c r="F31" s="41"/>
      <c r="G31" s="15"/>
      <c r="H31" s="18"/>
      <c r="I31" s="16"/>
      <c r="J31" s="41"/>
      <c r="K31" s="41"/>
      <c r="L31" s="41"/>
      <c r="M31" s="41"/>
      <c r="N31" s="15"/>
      <c r="O31" s="18"/>
      <c r="P31" s="16"/>
    </row>
    <row r="32" spans="1:16" s="51" customFormat="1" ht="45.75" customHeight="1" x14ac:dyDescent="0.25">
      <c r="A32" s="49"/>
      <c r="B32" s="50" t="s">
        <v>21</v>
      </c>
      <c r="C32" s="8" t="s">
        <v>30</v>
      </c>
      <c r="D32" s="8" t="s">
        <v>30</v>
      </c>
      <c r="E32" s="8" t="s">
        <v>30</v>
      </c>
      <c r="F32" s="8" t="s">
        <v>30</v>
      </c>
      <c r="G32" s="8" t="s">
        <v>30</v>
      </c>
      <c r="H32" s="8" t="s">
        <v>30</v>
      </c>
      <c r="I32" s="8">
        <f>SUM(I22:I31)</f>
        <v>0</v>
      </c>
      <c r="J32" s="8" t="s">
        <v>30</v>
      </c>
      <c r="K32" s="8" t="s">
        <v>30</v>
      </c>
      <c r="L32" s="8" t="s">
        <v>30</v>
      </c>
      <c r="M32" s="8" t="s">
        <v>30</v>
      </c>
      <c r="N32" s="8" t="s">
        <v>30</v>
      </c>
      <c r="O32" s="8" t="s">
        <v>30</v>
      </c>
      <c r="P32" s="8">
        <f>SUM(P22:P31)</f>
        <v>0</v>
      </c>
    </row>
    <row r="34" spans="1:16" s="6" customFormat="1" x14ac:dyDescent="0.25">
      <c r="A34" s="32"/>
      <c r="B34" s="37"/>
      <c r="D34" s="3"/>
      <c r="G34" s="38"/>
      <c r="H34" s="38"/>
      <c r="I34" s="4"/>
      <c r="J34" s="5"/>
      <c r="K34" s="5"/>
      <c r="L34" s="5"/>
      <c r="M34" s="5"/>
      <c r="N34" s="5"/>
      <c r="O34" s="5"/>
      <c r="P34" s="5"/>
    </row>
  </sheetData>
  <mergeCells count="23"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85" zoomScaleNormal="70" zoomScaleSheetLayoutView="85" workbookViewId="0">
      <selection activeCell="C5" sqref="C5"/>
    </sheetView>
  </sheetViews>
  <sheetFormatPr defaultRowHeight="15.75" x14ac:dyDescent="0.25"/>
  <cols>
    <col min="1" max="1" width="11" style="43" customWidth="1"/>
    <col min="2" max="2" width="30.375" style="44" customWidth="1"/>
    <col min="3" max="4" width="29.25" style="10" customWidth="1"/>
    <col min="5" max="5" width="16.75" style="39" customWidth="1"/>
    <col min="6" max="6" width="15.125" style="45" customWidth="1"/>
    <col min="7" max="7" width="14" style="17" customWidth="1"/>
    <col min="8" max="8" width="22.375" style="17" customWidth="1"/>
    <col min="9" max="9" width="13.5" style="17" customWidth="1"/>
    <col min="10" max="10" width="10.875" style="17" customWidth="1"/>
    <col min="11" max="11" width="13.875" style="17" customWidth="1"/>
    <col min="12" max="12" width="16.75" style="17" customWidth="1"/>
    <col min="13" max="13" width="15.125" style="17" customWidth="1"/>
    <col min="14" max="16384" width="9" style="17"/>
  </cols>
  <sheetData>
    <row r="1" spans="1:14" ht="15.75" customHeight="1" x14ac:dyDescent="0.25">
      <c r="G1" s="23"/>
      <c r="H1" s="23"/>
    </row>
    <row r="2" spans="1:14" ht="42" customHeight="1" x14ac:dyDescent="0.25">
      <c r="A2" s="132" t="s">
        <v>27</v>
      </c>
      <c r="B2" s="132"/>
      <c r="C2" s="132"/>
      <c r="D2" s="132"/>
      <c r="G2" s="23"/>
      <c r="H2" s="23"/>
    </row>
    <row r="3" spans="1:14" ht="36" customHeight="1" x14ac:dyDescent="0.25">
      <c r="A3" s="34" t="s">
        <v>0</v>
      </c>
      <c r="B3" s="1" t="s">
        <v>26</v>
      </c>
      <c r="C3" s="42" t="s">
        <v>12</v>
      </c>
      <c r="D3" s="41" t="s">
        <v>13</v>
      </c>
      <c r="F3" s="59"/>
      <c r="G3" s="59"/>
      <c r="H3" s="22"/>
      <c r="I3" s="21"/>
      <c r="J3" s="22"/>
      <c r="K3" s="21"/>
      <c r="L3" s="23"/>
      <c r="M3" s="21"/>
      <c r="N3" s="46"/>
    </row>
    <row r="4" spans="1:14" ht="15" customHeight="1" x14ac:dyDescent="0.25">
      <c r="A4" s="34">
        <v>1</v>
      </c>
      <c r="B4" s="1">
        <v>2</v>
      </c>
      <c r="C4" s="42">
        <v>3</v>
      </c>
      <c r="D4" s="41">
        <v>4</v>
      </c>
      <c r="F4" s="21"/>
      <c r="G4" s="47"/>
      <c r="H4" s="21"/>
      <c r="I4" s="47"/>
      <c r="J4" s="21"/>
      <c r="K4" s="47"/>
      <c r="L4" s="21"/>
      <c r="M4" s="47"/>
      <c r="N4" s="21"/>
    </row>
    <row r="5" spans="1:14" ht="90.75" customHeight="1" x14ac:dyDescent="0.25">
      <c r="A5" s="61">
        <v>1</v>
      </c>
      <c r="B5" s="62" t="s">
        <v>47</v>
      </c>
      <c r="C5" s="63">
        <f>т1!I32+т2!I32+т3!I30+т4!I38+т5!I32+т6!I32</f>
        <v>12041.780360000001</v>
      </c>
      <c r="D5" s="63">
        <f>т1!P32+т2!P32+т3!P29+т4!P38+т5!P32+т6!P32</f>
        <v>0</v>
      </c>
      <c r="F5" s="21"/>
      <c r="G5" s="47"/>
      <c r="H5" s="23"/>
      <c r="I5" s="23"/>
      <c r="J5" s="46"/>
      <c r="K5" s="46"/>
      <c r="L5" s="46"/>
      <c r="M5" s="46"/>
      <c r="N5" s="46"/>
    </row>
    <row r="6" spans="1:14" x14ac:dyDescent="0.25">
      <c r="A6" s="61">
        <v>2</v>
      </c>
      <c r="B6" s="62" t="s">
        <v>48</v>
      </c>
      <c r="C6" s="64">
        <f>C5*0.2</f>
        <v>2408.356072</v>
      </c>
      <c r="D6" s="64">
        <f>D5*0.2</f>
        <v>0</v>
      </c>
      <c r="F6" s="21"/>
      <c r="G6" s="47"/>
      <c r="H6" s="23"/>
      <c r="I6" s="23"/>
      <c r="J6" s="46"/>
      <c r="K6" s="46"/>
      <c r="L6" s="46"/>
      <c r="M6" s="46"/>
      <c r="N6" s="46"/>
    </row>
    <row r="7" spans="1:14" ht="112.5" customHeight="1" x14ac:dyDescent="0.25">
      <c r="A7" s="61">
        <v>3</v>
      </c>
      <c r="B7" s="62" t="s">
        <v>87</v>
      </c>
      <c r="C7" s="64">
        <f>C5+C6</f>
        <v>14450.136432000001</v>
      </c>
      <c r="D7" s="64">
        <f>D5+D6</f>
        <v>0</v>
      </c>
      <c r="F7" s="21"/>
      <c r="G7" s="47"/>
      <c r="H7" s="23"/>
      <c r="I7" s="23"/>
      <c r="J7" s="46"/>
      <c r="K7" s="46"/>
      <c r="L7" s="46"/>
      <c r="M7" s="46"/>
      <c r="N7" s="46"/>
    </row>
    <row r="8" spans="1:14" ht="53.25" customHeight="1" x14ac:dyDescent="0.25">
      <c r="A8" s="65" t="s">
        <v>33</v>
      </c>
      <c r="B8" s="66" t="s">
        <v>83</v>
      </c>
      <c r="C8" s="64">
        <f>C11</f>
        <v>18796.589503803039</v>
      </c>
      <c r="D8" s="64">
        <f>D11</f>
        <v>0</v>
      </c>
      <c r="F8" s="21"/>
      <c r="G8" s="47"/>
      <c r="H8" s="23"/>
      <c r="I8" s="23"/>
      <c r="J8" s="46"/>
      <c r="K8" s="46"/>
      <c r="L8" s="46"/>
      <c r="M8" s="46"/>
      <c r="N8" s="46"/>
    </row>
    <row r="9" spans="1:14" ht="69" customHeight="1" x14ac:dyDescent="0.25">
      <c r="A9" s="65" t="s">
        <v>34</v>
      </c>
      <c r="B9" s="67" t="s">
        <v>84</v>
      </c>
      <c r="C9" s="20">
        <f>C7</f>
        <v>14450.136432000001</v>
      </c>
      <c r="D9" s="20">
        <f>D7</f>
        <v>0</v>
      </c>
      <c r="E9" s="17"/>
      <c r="F9" s="17"/>
      <c r="G9" s="23"/>
      <c r="H9" s="23" t="s">
        <v>23</v>
      </c>
    </row>
    <row r="10" spans="1:14" ht="53.25" customHeight="1" x14ac:dyDescent="0.25">
      <c r="A10" s="65" t="s">
        <v>35</v>
      </c>
      <c r="B10" s="67" t="s">
        <v>86</v>
      </c>
      <c r="C10" s="20">
        <f>C8-C9</f>
        <v>4346.4530718030383</v>
      </c>
      <c r="D10" s="20">
        <f>D8-D9</f>
        <v>0</v>
      </c>
      <c r="E10" s="17"/>
      <c r="F10" s="17"/>
      <c r="G10" s="23"/>
      <c r="H10" s="23"/>
    </row>
    <row r="11" spans="1:14" ht="84" customHeight="1" x14ac:dyDescent="0.25">
      <c r="A11" s="65" t="s">
        <v>32</v>
      </c>
      <c r="B11" s="67" t="s">
        <v>85</v>
      </c>
      <c r="C11" s="92">
        <f>SUM(C12:C23)</f>
        <v>18796.589503803039</v>
      </c>
      <c r="D11" s="68">
        <f>SUM(D12:D23)</f>
        <v>0</v>
      </c>
      <c r="E11" s="133" t="s">
        <v>70</v>
      </c>
      <c r="F11" s="125"/>
      <c r="G11" s="24"/>
      <c r="H11" s="24"/>
    </row>
    <row r="12" spans="1:14" ht="21" customHeight="1" x14ac:dyDescent="0.25">
      <c r="A12" s="31" t="s">
        <v>24</v>
      </c>
      <c r="B12" s="58" t="s">
        <v>58</v>
      </c>
      <c r="C12" s="2"/>
      <c r="D12" s="13"/>
      <c r="E12" s="39" t="s">
        <v>71</v>
      </c>
      <c r="F12" s="39">
        <v>1.0490000000000002</v>
      </c>
      <c r="G12" s="69">
        <f>F12</f>
        <v>1.0490000000000002</v>
      </c>
    </row>
    <row r="13" spans="1:14" ht="18" x14ac:dyDescent="0.25">
      <c r="A13" s="31" t="s">
        <v>25</v>
      </c>
      <c r="B13" s="58" t="s">
        <v>59</v>
      </c>
      <c r="C13" s="93"/>
      <c r="D13" s="91"/>
      <c r="E13" s="39" t="s">
        <v>72</v>
      </c>
      <c r="F13" s="39">
        <v>1.05</v>
      </c>
      <c r="G13" s="69">
        <f>F13*G12</f>
        <v>1.1014500000000003</v>
      </c>
    </row>
    <row r="14" spans="1:14" ht="18" x14ac:dyDescent="0.25">
      <c r="A14" s="31" t="s">
        <v>28</v>
      </c>
      <c r="B14" s="58" t="s">
        <v>60</v>
      </c>
      <c r="C14" s="72"/>
      <c r="D14" s="13"/>
      <c r="E14" s="39" t="s">
        <v>73</v>
      </c>
      <c r="F14" s="39">
        <v>1.044</v>
      </c>
      <c r="G14" s="69">
        <f t="shared" ref="G14:G23" si="0">F14*G13</f>
        <v>1.1499138000000002</v>
      </c>
    </row>
    <row r="15" spans="1:14" ht="18" x14ac:dyDescent="0.25">
      <c r="A15" s="31" t="s">
        <v>49</v>
      </c>
      <c r="B15" s="58" t="s">
        <v>61</v>
      </c>
      <c r="C15" s="16"/>
      <c r="D15" s="13"/>
      <c r="E15" s="39" t="s">
        <v>74</v>
      </c>
      <c r="F15" s="39">
        <v>1.042</v>
      </c>
      <c r="G15" s="69">
        <f t="shared" si="0"/>
        <v>1.1982101796000002</v>
      </c>
    </row>
    <row r="16" spans="1:14" ht="18" x14ac:dyDescent="0.25">
      <c r="A16" s="31" t="s">
        <v>50</v>
      </c>
      <c r="B16" s="58" t="s">
        <v>62</v>
      </c>
      <c r="C16" s="72">
        <f>(т3!I22+т4!I31+т5!I25)*1.2*G16</f>
        <v>1291.2243601379173</v>
      </c>
      <c r="D16" s="13"/>
      <c r="E16" s="39" t="s">
        <v>75</v>
      </c>
      <c r="F16" s="39">
        <v>1.0429999999999999</v>
      </c>
      <c r="G16" s="69">
        <f t="shared" si="0"/>
        <v>1.2497332173228002</v>
      </c>
    </row>
    <row r="17" spans="1:7" ht="18" x14ac:dyDescent="0.25">
      <c r="A17" s="31" t="s">
        <v>51</v>
      </c>
      <c r="B17" s="58" t="s">
        <v>63</v>
      </c>
      <c r="C17" s="16">
        <f>(C5-т3!I22-т4!I31-т5!I25)*1.2*G17</f>
        <v>17505.365143665123</v>
      </c>
      <c r="D17" s="13"/>
      <c r="E17" s="39" t="s">
        <v>76</v>
      </c>
      <c r="F17" s="39">
        <v>1.044</v>
      </c>
      <c r="G17" s="69">
        <f t="shared" si="0"/>
        <v>1.3047214788850034</v>
      </c>
    </row>
    <row r="18" spans="1:7" ht="18" x14ac:dyDescent="0.25">
      <c r="A18" s="31" t="s">
        <v>52</v>
      </c>
      <c r="B18" s="58" t="s">
        <v>64</v>
      </c>
      <c r="C18" s="2"/>
      <c r="D18" s="13"/>
      <c r="E18" s="39" t="s">
        <v>77</v>
      </c>
      <c r="F18" s="39">
        <v>1.044</v>
      </c>
      <c r="G18" s="69">
        <f t="shared" si="0"/>
        <v>1.3621292239559437</v>
      </c>
    </row>
    <row r="19" spans="1:7" ht="18" x14ac:dyDescent="0.25">
      <c r="A19" s="31" t="s">
        <v>53</v>
      </c>
      <c r="B19" s="58" t="s">
        <v>65</v>
      </c>
      <c r="C19" s="2"/>
      <c r="D19" s="13"/>
      <c r="E19" s="39" t="s">
        <v>78</v>
      </c>
      <c r="F19" s="39">
        <v>1.0429999999999999</v>
      </c>
      <c r="G19" s="69">
        <f t="shared" si="0"/>
        <v>1.4207007805860492</v>
      </c>
    </row>
    <row r="20" spans="1:7" ht="18" x14ac:dyDescent="0.25">
      <c r="A20" s="31" t="s">
        <v>54</v>
      </c>
      <c r="B20" s="58" t="s">
        <v>66</v>
      </c>
      <c r="C20" s="2"/>
      <c r="D20" s="13"/>
      <c r="E20" s="39" t="s">
        <v>79</v>
      </c>
      <c r="F20" s="39">
        <v>1.0429999999999999</v>
      </c>
      <c r="G20" s="69">
        <f t="shared" si="0"/>
        <v>1.4817909141512493</v>
      </c>
    </row>
    <row r="21" spans="1:7" ht="18" x14ac:dyDescent="0.25">
      <c r="A21" s="31" t="s">
        <v>55</v>
      </c>
      <c r="B21" s="58" t="s">
        <v>67</v>
      </c>
      <c r="C21" s="2"/>
      <c r="D21" s="13"/>
      <c r="E21" s="39" t="s">
        <v>80</v>
      </c>
      <c r="F21" s="39">
        <v>1.0429999999999999</v>
      </c>
      <c r="G21" s="69">
        <f t="shared" si="0"/>
        <v>1.5455079234597529</v>
      </c>
    </row>
    <row r="22" spans="1:7" ht="18" x14ac:dyDescent="0.25">
      <c r="A22" s="31" t="s">
        <v>56</v>
      </c>
      <c r="B22" s="58" t="s">
        <v>68</v>
      </c>
      <c r="C22" s="2"/>
      <c r="D22" s="13"/>
      <c r="E22" s="39" t="s">
        <v>81</v>
      </c>
      <c r="F22" s="39">
        <v>1.0429999999999999</v>
      </c>
      <c r="G22" s="69">
        <f t="shared" si="0"/>
        <v>1.6119647641685222</v>
      </c>
    </row>
    <row r="23" spans="1:7" ht="18" x14ac:dyDescent="0.25">
      <c r="A23" s="31" t="s">
        <v>57</v>
      </c>
      <c r="B23" s="58" t="s">
        <v>69</v>
      </c>
      <c r="C23" s="2"/>
      <c r="D23" s="13"/>
      <c r="E23" s="39" t="s">
        <v>82</v>
      </c>
      <c r="F23" s="39">
        <v>1.0429999999999999</v>
      </c>
      <c r="G23" s="69">
        <f t="shared" si="0"/>
        <v>1.6812792490277686</v>
      </c>
    </row>
    <row r="24" spans="1:7" s="46" customFormat="1" ht="18.75" customHeight="1" x14ac:dyDescent="0.25">
      <c r="A24" s="127"/>
      <c r="B24" s="127"/>
      <c r="C24" s="127"/>
      <c r="D24" s="127"/>
      <c r="E24" s="21"/>
      <c r="F24" s="47"/>
    </row>
    <row r="25" spans="1:7" s="46" customFormat="1" ht="41.25" customHeight="1" x14ac:dyDescent="0.25">
      <c r="A25" s="127"/>
      <c r="B25" s="127"/>
      <c r="C25" s="127"/>
      <c r="D25" s="127"/>
      <c r="E25" s="21"/>
      <c r="F25" s="47"/>
    </row>
    <row r="26" spans="1:7" s="46" customFormat="1" ht="38.25" customHeight="1" x14ac:dyDescent="0.25">
      <c r="A26" s="127"/>
      <c r="B26" s="127"/>
      <c r="C26" s="127"/>
      <c r="D26" s="127"/>
      <c r="E26" s="60"/>
      <c r="F26" s="47"/>
    </row>
    <row r="27" spans="1:7" s="46" customFormat="1" ht="18.75" customHeight="1" x14ac:dyDescent="0.25">
      <c r="A27" s="128"/>
      <c r="B27" s="128"/>
      <c r="C27" s="128"/>
      <c r="D27" s="128"/>
      <c r="E27" s="21"/>
      <c r="F27" s="47"/>
    </row>
    <row r="28" spans="1:7" s="46" customFormat="1" ht="217.5" customHeight="1" x14ac:dyDescent="0.25">
      <c r="A28" s="123"/>
      <c r="B28" s="126"/>
      <c r="C28" s="126"/>
      <c r="D28" s="126"/>
      <c r="E28" s="21"/>
      <c r="F28" s="47"/>
    </row>
    <row r="29" spans="1:7" ht="53.25" customHeight="1" x14ac:dyDescent="0.25">
      <c r="A29" s="123"/>
      <c r="B29" s="124"/>
      <c r="C29" s="124"/>
      <c r="D29" s="124"/>
    </row>
    <row r="30" spans="1:7" x14ac:dyDescent="0.25">
      <c r="A30" s="125"/>
      <c r="B30" s="125"/>
      <c r="C30" s="125"/>
      <c r="D30" s="125"/>
    </row>
    <row r="31" spans="1:7" x14ac:dyDescent="0.25">
      <c r="B31" s="60"/>
    </row>
    <row r="35" spans="2:2" x14ac:dyDescent="0.25">
      <c r="B35" s="60"/>
    </row>
  </sheetData>
  <mergeCells count="9">
    <mergeCell ref="E11:F11"/>
    <mergeCell ref="A2:D2"/>
    <mergeCell ref="A27:D27"/>
    <mergeCell ref="A28:D28"/>
    <mergeCell ref="A29:D29"/>
    <mergeCell ref="A30:D30"/>
    <mergeCell ref="A24:D24"/>
    <mergeCell ref="A25:D25"/>
    <mergeCell ref="A26:D26"/>
  </mergeCells>
  <pageMargins left="0.47244094488188981" right="0.55118110236220474" top="0.82677165354330717" bottom="0.55118110236220474" header="0.31496062992125984" footer="0.19685039370078741"/>
  <pageSetup paperSize="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Захарова Дарья Петровна</cp:lastModifiedBy>
  <cp:lastPrinted>2016-06-09T08:22:50Z</cp:lastPrinted>
  <dcterms:created xsi:type="dcterms:W3CDTF">2009-07-27T10:10:26Z</dcterms:created>
  <dcterms:modified xsi:type="dcterms:W3CDTF">2026-05-14T04:58:27Z</dcterms:modified>
</cp:coreProperties>
</file>